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2\2022_ekamutner\Ekamutner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O12" i="22" l="1"/>
  <c r="O11" i="22" l="1"/>
  <c r="P11" i="22"/>
  <c r="Q11" i="22"/>
  <c r="P12" i="22"/>
  <c r="Q12" i="22"/>
  <c r="O13" i="22"/>
  <c r="P13" i="22"/>
  <c r="Q13" i="22"/>
  <c r="O14" i="22"/>
  <c r="P14" i="22"/>
  <c r="Q14" i="22"/>
  <c r="O15" i="22"/>
  <c r="P15" i="22"/>
  <c r="Q15" i="22"/>
  <c r="O16" i="22"/>
  <c r="P16" i="22"/>
  <c r="Q16" i="22"/>
  <c r="O17" i="22"/>
  <c r="P17" i="22"/>
  <c r="Q17" i="22"/>
  <c r="Q10" i="22"/>
  <c r="P10" i="22"/>
  <c r="O10" i="22"/>
  <c r="EA18" i="22" l="1"/>
  <c r="EB18" i="22"/>
  <c r="DU18" i="22"/>
  <c r="DV18" i="22"/>
  <c r="BP18" i="22"/>
  <c r="BQ18" i="22"/>
  <c r="BM18" i="22"/>
  <c r="BN18" i="22"/>
  <c r="BB18" i="22"/>
  <c r="DC11" i="22" l="1"/>
  <c r="DC13" i="22"/>
  <c r="DC14" i="22"/>
  <c r="DC16" i="22"/>
  <c r="DC10" i="22"/>
  <c r="BY11" i="22"/>
  <c r="BY12" i="22"/>
  <c r="BY13" i="22"/>
  <c r="BY14" i="22"/>
  <c r="BY15" i="22"/>
  <c r="BY16" i="22"/>
  <c r="BY17" i="22"/>
  <c r="Q18" i="22" l="1"/>
  <c r="G8" i="22"/>
  <c r="J10" i="22" l="1"/>
  <c r="EE18" i="22" l="1"/>
  <c r="J11" i="22"/>
  <c r="L17" i="22"/>
  <c r="AQ15" i="22" l="1"/>
  <c r="AQ14" i="22"/>
  <c r="AV14" i="22"/>
  <c r="AV16" i="22"/>
  <c r="AT18" i="22"/>
  <c r="AQ16" i="22"/>
  <c r="EI11" i="22"/>
  <c r="EI12" i="22"/>
  <c r="EI13" i="22"/>
  <c r="EI14" i="22"/>
  <c r="EI15" i="22"/>
  <c r="EI16" i="22"/>
  <c r="EI17" i="22"/>
  <c r="EI10" i="22"/>
  <c r="EH11" i="22"/>
  <c r="EK11" i="22" s="1"/>
  <c r="EJ11" i="22"/>
  <c r="EH12" i="22"/>
  <c r="EK12" i="22" s="1"/>
  <c r="EJ12" i="22"/>
  <c r="EH13" i="22"/>
  <c r="EK13" i="22" s="1"/>
  <c r="EJ13" i="22"/>
  <c r="EH14" i="22"/>
  <c r="EK14" i="22" s="1"/>
  <c r="EJ14" i="22"/>
  <c r="EH15" i="22"/>
  <c r="EK15" i="22" s="1"/>
  <c r="EJ15" i="22"/>
  <c r="EH16" i="22"/>
  <c r="EJ16" i="22"/>
  <c r="EH17" i="22"/>
  <c r="EK17" i="22" s="1"/>
  <c r="EJ17" i="22"/>
  <c r="EJ10" i="22"/>
  <c r="EH10" i="22"/>
  <c r="DY18" i="22"/>
  <c r="DJ18" i="22"/>
  <c r="DI18" i="22"/>
  <c r="DH18" i="22"/>
  <c r="DG18" i="22"/>
  <c r="DE18" i="22"/>
  <c r="DD18" i="22"/>
  <c r="DC18" i="22"/>
  <c r="DB18" i="22"/>
  <c r="DA18" i="22"/>
  <c r="CZ18" i="22"/>
  <c r="CY18" i="22"/>
  <c r="DF18" i="22"/>
  <c r="CX18" i="22"/>
  <c r="CW18" i="22"/>
  <c r="CV18" i="22"/>
  <c r="CU18" i="22"/>
  <c r="CT18" i="22"/>
  <c r="CS18" i="22"/>
  <c r="CR18" i="22"/>
  <c r="CQ18" i="22"/>
  <c r="CP18" i="22"/>
  <c r="CO18" i="22"/>
  <c r="CN18" i="22"/>
  <c r="CM18" i="22"/>
  <c r="CI18" i="22"/>
  <c r="CH18" i="22"/>
  <c r="CG18" i="22"/>
  <c r="CF18" i="22"/>
  <c r="CE18" i="22"/>
  <c r="CD18" i="22"/>
  <c r="CC18" i="22"/>
  <c r="CB18" i="22"/>
  <c r="CA18" i="22"/>
  <c r="BZ18" i="22"/>
  <c r="BY18" i="22"/>
  <c r="BX18" i="22"/>
  <c r="BL18" i="22"/>
  <c r="BK18" i="22"/>
  <c r="BJ18" i="22"/>
  <c r="BI18" i="22"/>
  <c r="BH18" i="22"/>
  <c r="BG18" i="22"/>
  <c r="BF18" i="22"/>
  <c r="BE18" i="22"/>
  <c r="BD18" i="22"/>
  <c r="AU18" i="22"/>
  <c r="AS18" i="22"/>
  <c r="AP18" i="22"/>
  <c r="AN18" i="22"/>
  <c r="AR18" i="22" s="1"/>
  <c r="AK18" i="22"/>
  <c r="AJ18" i="22"/>
  <c r="AI18" i="22"/>
  <c r="AF18" i="22"/>
  <c r="AE18" i="22"/>
  <c r="AD18" i="22"/>
  <c r="Z18" i="22"/>
  <c r="U18" i="22"/>
  <c r="DS18" i="22"/>
  <c r="BT11" i="22"/>
  <c r="BT12" i="22"/>
  <c r="BT13" i="22"/>
  <c r="BT14" i="22"/>
  <c r="BT15" i="22"/>
  <c r="BT16" i="22"/>
  <c r="BT17" i="22"/>
  <c r="BT10" i="22"/>
  <c r="CJ18" i="22"/>
  <c r="CK18" i="22"/>
  <c r="CL18" i="22"/>
  <c r="BS11" i="22"/>
  <c r="BS12" i="22"/>
  <c r="BS13" i="22"/>
  <c r="BS14" i="22"/>
  <c r="BS15" i="22"/>
  <c r="BS16" i="22"/>
  <c r="BS17" i="22"/>
  <c r="AD19" i="22"/>
  <c r="AE19" i="22"/>
  <c r="AF19" i="22"/>
  <c r="BR18" i="22"/>
  <c r="BO18" i="22"/>
  <c r="E9" i="23"/>
  <c r="E10" i="23"/>
  <c r="E11" i="23"/>
  <c r="E12" i="23"/>
  <c r="E13" i="23"/>
  <c r="E14" i="23"/>
  <c r="E15" i="23"/>
  <c r="S10" i="22"/>
  <c r="F8" i="23" s="1"/>
  <c r="DL11" i="22"/>
  <c r="DN11" i="22"/>
  <c r="DL12" i="22"/>
  <c r="DN12" i="22"/>
  <c r="DL13" i="22"/>
  <c r="DN13" i="22"/>
  <c r="DL14" i="22"/>
  <c r="DN14" i="22"/>
  <c r="DL15" i="22"/>
  <c r="DN15" i="22"/>
  <c r="DL16" i="22"/>
  <c r="DN16" i="22"/>
  <c r="DL17" i="22"/>
  <c r="DN17" i="22"/>
  <c r="DN10" i="22"/>
  <c r="DL10" i="22"/>
  <c r="DF19" i="22"/>
  <c r="DF20" i="22"/>
  <c r="DF21" i="22"/>
  <c r="DC19" i="22"/>
  <c r="DC20" i="22"/>
  <c r="DC21" i="22"/>
  <c r="CQ19" i="22"/>
  <c r="CQ20" i="22"/>
  <c r="CQ21" i="22"/>
  <c r="BY19" i="22"/>
  <c r="BY20" i="22"/>
  <c r="BY21" i="22"/>
  <c r="BE19" i="22"/>
  <c r="BE20" i="22"/>
  <c r="BE21" i="22"/>
  <c r="AY11" i="22"/>
  <c r="AY12" i="22"/>
  <c r="AY13" i="22"/>
  <c r="AY14" i="22"/>
  <c r="DM14" i="22" s="1"/>
  <c r="AY15" i="22"/>
  <c r="AY16" i="22"/>
  <c r="K16" i="22" s="1"/>
  <c r="AY17" i="22"/>
  <c r="AY10" i="22"/>
  <c r="K10" i="22" s="1"/>
  <c r="AV12" i="22"/>
  <c r="AV13" i="22"/>
  <c r="AV15" i="22"/>
  <c r="AV17" i="22"/>
  <c r="AV10" i="22"/>
  <c r="AQ11" i="22"/>
  <c r="AQ12" i="22"/>
  <c r="AQ13" i="22"/>
  <c r="AQ17" i="22"/>
  <c r="AQ10" i="22"/>
  <c r="AL12" i="22"/>
  <c r="AL13" i="22"/>
  <c r="AL16" i="22"/>
  <c r="AL17" i="22"/>
  <c r="AL10" i="22"/>
  <c r="AH11" i="22"/>
  <c r="AH12" i="22"/>
  <c r="AH13" i="22"/>
  <c r="AH14" i="22"/>
  <c r="AH15" i="22"/>
  <c r="AH16" i="22"/>
  <c r="AH17" i="22"/>
  <c r="AG11" i="22"/>
  <c r="AG12" i="22"/>
  <c r="AG13" i="22"/>
  <c r="AG14" i="22"/>
  <c r="AG16" i="22"/>
  <c r="AG17" i="22"/>
  <c r="AG10" i="22"/>
  <c r="F19" i="22"/>
  <c r="F20" i="22"/>
  <c r="F21" i="22"/>
  <c r="L9" i="23"/>
  <c r="L12" i="23"/>
  <c r="AB15" i="22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2" i="22"/>
  <c r="W13" i="22"/>
  <c r="D11" i="23"/>
  <c r="C13" i="23"/>
  <c r="D15" i="23"/>
  <c r="D17" i="23"/>
  <c r="F17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2"/>
  <c r="J12" i="22"/>
  <c r="L12" i="22"/>
  <c r="J13" i="22"/>
  <c r="L13" i="22"/>
  <c r="J14" i="22"/>
  <c r="L14" i="22"/>
  <c r="J15" i="22"/>
  <c r="L15" i="22"/>
  <c r="J16" i="22"/>
  <c r="L16" i="22"/>
  <c r="J17" i="22"/>
  <c r="L10" i="22"/>
  <c r="AH10" i="22"/>
  <c r="Y18" i="22"/>
  <c r="AA18" i="22"/>
  <c r="AB18" i="22" s="1"/>
  <c r="EI19" i="22"/>
  <c r="EI20" i="22"/>
  <c r="EI21" i="22"/>
  <c r="EB19" i="22"/>
  <c r="EB20" i="22"/>
  <c r="EB21" i="22"/>
  <c r="DY19" i="22"/>
  <c r="DY20" i="22"/>
  <c r="DY21" i="22"/>
  <c r="DS19" i="22"/>
  <c r="DS20" i="22"/>
  <c r="DS21" i="22"/>
  <c r="CZ19" i="22"/>
  <c r="CZ20" i="22"/>
  <c r="CZ21" i="22"/>
  <c r="CT19" i="22"/>
  <c r="CT20" i="22"/>
  <c r="CT21" i="22"/>
  <c r="CK19" i="22"/>
  <c r="CK20" i="22"/>
  <c r="CK21" i="22"/>
  <c r="CH19" i="22"/>
  <c r="CH20" i="22"/>
  <c r="CH21" i="22"/>
  <c r="BT19" i="22"/>
  <c r="BT20" i="22"/>
  <c r="BT21" i="22"/>
  <c r="BN19" i="22"/>
  <c r="BN20" i="22"/>
  <c r="BN21" i="22"/>
  <c r="BB19" i="22"/>
  <c r="BB20" i="22"/>
  <c r="BB21" i="22"/>
  <c r="AL15" i="22"/>
  <c r="AJ19" i="22"/>
  <c r="AJ20" i="22"/>
  <c r="AJ21" i="22"/>
  <c r="L16" i="23"/>
  <c r="L28" i="23"/>
  <c r="L39" i="23"/>
  <c r="L40" i="23"/>
  <c r="L41" i="23"/>
  <c r="L54" i="23"/>
  <c r="L55" i="23"/>
  <c r="L60" i="23"/>
  <c r="L61" i="23"/>
  <c r="L77" i="23"/>
  <c r="W14" i="22"/>
  <c r="W15" i="22"/>
  <c r="CB19" i="22"/>
  <c r="CB20" i="22"/>
  <c r="CB21" i="22"/>
  <c r="AT19" i="22"/>
  <c r="AT20" i="22"/>
  <c r="AT21" i="22"/>
  <c r="AL14" i="22"/>
  <c r="L19" i="23"/>
  <c r="L27" i="23"/>
  <c r="L79" i="23"/>
  <c r="Z19" i="22"/>
  <c r="Z20" i="22"/>
  <c r="Z21" i="22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17" i="22"/>
  <c r="BU16" i="22"/>
  <c r="BU15" i="22"/>
  <c r="BU14" i="22"/>
  <c r="BU13" i="22"/>
  <c r="BU12" i="22"/>
  <c r="BU11" i="22"/>
  <c r="BW11" i="22" s="1"/>
  <c r="DQ18" i="22"/>
  <c r="L22" i="23"/>
  <c r="K8" i="22"/>
  <c r="P8" i="22" s="1"/>
  <c r="V18" i="22"/>
  <c r="L65" i="23"/>
  <c r="W16" i="22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AW17" i="22"/>
  <c r="AR17" i="22"/>
  <c r="AM17" i="22"/>
  <c r="AC17" i="22"/>
  <c r="N15" i="23" s="1"/>
  <c r="X17" i="22"/>
  <c r="AW16" i="22"/>
  <c r="AR16" i="22"/>
  <c r="AM16" i="22"/>
  <c r="AC16" i="22"/>
  <c r="N14" i="23" s="1"/>
  <c r="X16" i="22"/>
  <c r="AW15" i="22"/>
  <c r="AR15" i="22"/>
  <c r="AM15" i="22"/>
  <c r="AC15" i="22"/>
  <c r="N13" i="23" s="1"/>
  <c r="X15" i="22"/>
  <c r="AW14" i="22"/>
  <c r="AR14" i="22"/>
  <c r="AM14" i="22"/>
  <c r="AC14" i="22"/>
  <c r="N12" i="23" s="1"/>
  <c r="X14" i="22"/>
  <c r="AW13" i="22"/>
  <c r="AR13" i="22"/>
  <c r="AM13" i="22"/>
  <c r="AC13" i="22"/>
  <c r="N11" i="23" s="1"/>
  <c r="X13" i="22"/>
  <c r="AW12" i="22"/>
  <c r="AR12" i="22"/>
  <c r="AM12" i="22"/>
  <c r="AC12" i="22"/>
  <c r="N10" i="23" s="1"/>
  <c r="X12" i="22"/>
  <c r="AW11" i="22"/>
  <c r="AV11" i="22"/>
  <c r="AR11" i="22"/>
  <c r="AM11" i="22"/>
  <c r="AL11" i="22"/>
  <c r="AC11" i="22"/>
  <c r="N9" i="23" s="1"/>
  <c r="X11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/>
  <c r="BU82" i="28"/>
  <c r="BS82" i="28"/>
  <c r="BT82" i="28"/>
  <c r="BK82" i="28"/>
  <c r="BL82" i="28"/>
  <c r="BH82" i="28"/>
  <c r="BI82" i="28"/>
  <c r="BG82" i="28"/>
  <c r="BE82" i="28"/>
  <c r="BF82" i="28"/>
  <c r="BB82" i="28"/>
  <c r="BC82" i="28"/>
  <c r="BA82" i="28"/>
  <c r="AY82" i="28"/>
  <c r="AZ82" i="28"/>
  <c r="AX82" i="28"/>
  <c r="AV82" i="28"/>
  <c r="AW82" i="28"/>
  <c r="AS82" i="28"/>
  <c r="AT82" i="28"/>
  <c r="AP82" i="28"/>
  <c r="AR82" i="28"/>
  <c r="AN82" i="28"/>
  <c r="AO82" i="28"/>
  <c r="AK82" i="28"/>
  <c r="AM82" i="28"/>
  <c r="AI82" i="28"/>
  <c r="AF82" i="28"/>
  <c r="AD82" i="28"/>
  <c r="AE82" i="28"/>
  <c r="AA82" i="28"/>
  <c r="Y82" i="28"/>
  <c r="AC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/>
  <c r="X81" i="28"/>
  <c r="U81" i="28"/>
  <c r="W81" i="28"/>
  <c r="Q81" i="28"/>
  <c r="O81" i="28"/>
  <c r="P81" i="28"/>
  <c r="L81" i="28"/>
  <c r="J81" i="28"/>
  <c r="N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S78" i="28"/>
  <c r="O78" i="28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S76" i="28"/>
  <c r="O76" i="28"/>
  <c r="P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/>
  <c r="AH75" i="28"/>
  <c r="AE75" i="28"/>
  <c r="AG75" i="28"/>
  <c r="AC75" i="28"/>
  <c r="Z75" i="28"/>
  <c r="AB75" i="28"/>
  <c r="X75" i="28"/>
  <c r="U75" i="28"/>
  <c r="W75" i="28"/>
  <c r="Q75" i="28"/>
  <c r="R75" i="28"/>
  <c r="P75" i="28"/>
  <c r="O75" i="28"/>
  <c r="S75" i="28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S74" i="28"/>
  <c r="O74" i="28"/>
  <c r="L74" i="28"/>
  <c r="N74" i="28"/>
  <c r="J74" i="28"/>
  <c r="K74" i="28"/>
  <c r="M74" i="28"/>
  <c r="EC73" i="28"/>
  <c r="E73" i="28"/>
  <c r="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/>
  <c r="X73" i="28"/>
  <c r="U73" i="28"/>
  <c r="W73" i="28"/>
  <c r="Q73" i="28"/>
  <c r="O73" i="28"/>
  <c r="P73" i="28"/>
  <c r="R73" i="28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S72" i="28"/>
  <c r="O72" i="28"/>
  <c r="P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M68" i="28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/>
  <c r="AC66" i="28"/>
  <c r="Z66" i="28"/>
  <c r="AB66" i="28"/>
  <c r="X66" i="28"/>
  <c r="U66" i="28"/>
  <c r="W66" i="28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/>
  <c r="AC65" i="28"/>
  <c r="Z65" i="28"/>
  <c r="AB65" i="28"/>
  <c r="X65" i="28"/>
  <c r="U65" i="28"/>
  <c r="W65" i="28"/>
  <c r="Q65" i="28"/>
  <c r="O65" i="28"/>
  <c r="P65" i="28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P63" i="28"/>
  <c r="O63" i="28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/>
  <c r="AH61" i="28"/>
  <c r="AE61" i="28"/>
  <c r="AG61" i="28"/>
  <c r="AC61" i="28"/>
  <c r="Z61" i="28"/>
  <c r="AB61" i="28"/>
  <c r="X61" i="28"/>
  <c r="U61" i="28"/>
  <c r="W61" i="28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/>
  <c r="AH57" i="28"/>
  <c r="AE57" i="28"/>
  <c r="AG57" i="28"/>
  <c r="AC57" i="28"/>
  <c r="Z57" i="28"/>
  <c r="AB57" i="28"/>
  <c r="X57" i="28"/>
  <c r="U57" i="28"/>
  <c r="W57" i="28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/>
  <c r="X55" i="28"/>
  <c r="U55" i="28"/>
  <c r="W55" i="28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/>
  <c r="X54" i="28"/>
  <c r="W54" i="28"/>
  <c r="U54" i="28"/>
  <c r="Q54" i="28"/>
  <c r="O54" i="28"/>
  <c r="S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G52" i="28"/>
  <c r="AE52" i="28"/>
  <c r="AC52" i="28"/>
  <c r="Z52" i="28"/>
  <c r="AB52" i="28"/>
  <c r="X52" i="28"/>
  <c r="U52" i="28"/>
  <c r="W52" i="28"/>
  <c r="Q52" i="28"/>
  <c r="S52" i="28"/>
  <c r="O52" i="28"/>
  <c r="P52" i="28"/>
  <c r="L52" i="28"/>
  <c r="J52" i="28"/>
  <c r="K52" i="28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/>
  <c r="X51" i="28"/>
  <c r="U51" i="28"/>
  <c r="W51" i="28"/>
  <c r="Q51" i="28"/>
  <c r="O51" i="28"/>
  <c r="P51" i="28"/>
  <c r="R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/>
  <c r="AH49" i="28"/>
  <c r="AE49" i="28"/>
  <c r="AG49" i="28"/>
  <c r="AC49" i="28"/>
  <c r="AB49" i="28"/>
  <c r="Z49" i="28"/>
  <c r="X49" i="28"/>
  <c r="U49" i="28"/>
  <c r="W49" i="28"/>
  <c r="Q49" i="28"/>
  <c r="O49" i="28"/>
  <c r="P49" i="28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/>
  <c r="AC48" i="28"/>
  <c r="Z48" i="28"/>
  <c r="AB48" i="28"/>
  <c r="X48" i="28"/>
  <c r="U48" i="28"/>
  <c r="W48" i="28"/>
  <c r="Q48" i="28"/>
  <c r="S48" i="28"/>
  <c r="O48" i="28"/>
  <c r="P48" i="28"/>
  <c r="L48" i="28"/>
  <c r="N48" i="28"/>
  <c r="J48" i="28"/>
  <c r="K48" i="28"/>
  <c r="M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/>
  <c r="AC47" i="28"/>
  <c r="Z47" i="28"/>
  <c r="AB47" i="28"/>
  <c r="X47" i="28"/>
  <c r="U47" i="28"/>
  <c r="W47" i="28"/>
  <c r="Q47" i="28"/>
  <c r="P47" i="28"/>
  <c r="O47" i="28"/>
  <c r="S47" i="28"/>
  <c r="L47" i="28"/>
  <c r="N47" i="28"/>
  <c r="J47" i="28"/>
  <c r="K47" i="28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/>
  <c r="X45" i="28"/>
  <c r="U45" i="28"/>
  <c r="W45" i="28"/>
  <c r="Q45" i="28"/>
  <c r="S45" i="28"/>
  <c r="O45" i="28"/>
  <c r="P45" i="28"/>
  <c r="R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/>
  <c r="AC44" i="28"/>
  <c r="Z44" i="28"/>
  <c r="AB44" i="28"/>
  <c r="X44" i="28"/>
  <c r="U44" i="28"/>
  <c r="W44" i="28"/>
  <c r="Q44" i="28"/>
  <c r="O44" i="28"/>
  <c r="P44" i="28"/>
  <c r="L44" i="28"/>
  <c r="M44" i="28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O43" i="28"/>
  <c r="P43" i="28"/>
  <c r="S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/>
  <c r="X42" i="28"/>
  <c r="W42" i="28"/>
  <c r="U42" i="28"/>
  <c r="Q42" i="28"/>
  <c r="S42" i="28"/>
  <c r="O42" i="28"/>
  <c r="P42" i="28"/>
  <c r="L42" i="28"/>
  <c r="M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/>
  <c r="X41" i="28"/>
  <c r="U41" i="28"/>
  <c r="W41" i="28"/>
  <c r="Q41" i="28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AB40" i="28"/>
  <c r="Z40" i="28"/>
  <c r="X40" i="28"/>
  <c r="U40" i="28"/>
  <c r="W40" i="28"/>
  <c r="Q40" i="28"/>
  <c r="O40" i="28"/>
  <c r="P40" i="28"/>
  <c r="L40" i="28"/>
  <c r="J40" i="28"/>
  <c r="K40" i="28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M39" i="28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/>
  <c r="AC38" i="28"/>
  <c r="Z38" i="28"/>
  <c r="AB38" i="28"/>
  <c r="X38" i="28"/>
  <c r="U38" i="28"/>
  <c r="W38" i="28"/>
  <c r="Q38" i="28"/>
  <c r="S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/>
  <c r="AC37" i="28"/>
  <c r="Z37" i="28"/>
  <c r="AB37" i="28"/>
  <c r="X37" i="28"/>
  <c r="U37" i="28"/>
  <c r="W37" i="28"/>
  <c r="Q37" i="28"/>
  <c r="O37" i="28"/>
  <c r="P37" i="28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/>
  <c r="AH36" i="28"/>
  <c r="AE36" i="28"/>
  <c r="AG36" i="28"/>
  <c r="AC36" i="28"/>
  <c r="Z36" i="28"/>
  <c r="AB36" i="28"/>
  <c r="X36" i="28"/>
  <c r="U36" i="28"/>
  <c r="W36" i="28"/>
  <c r="Q36" i="28"/>
  <c r="O36" i="28"/>
  <c r="P36" i="28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/>
  <c r="X34" i="28"/>
  <c r="U34" i="28"/>
  <c r="W34" i="28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/>
  <c r="AC32" i="28"/>
  <c r="Z32" i="28"/>
  <c r="AB32" i="28"/>
  <c r="X32" i="28"/>
  <c r="U32" i="28"/>
  <c r="W32" i="28"/>
  <c r="Q32" i="28"/>
  <c r="R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/>
  <c r="X31" i="28"/>
  <c r="U31" i="28"/>
  <c r="W31" i="28"/>
  <c r="Q31" i="28"/>
  <c r="O31" i="28"/>
  <c r="P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/>
  <c r="AH29" i="28"/>
  <c r="AE29" i="28"/>
  <c r="AG29" i="28"/>
  <c r="AC29" i="28"/>
  <c r="Z29" i="28"/>
  <c r="AB29" i="28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/>
  <c r="AH28" i="28"/>
  <c r="AE28" i="28"/>
  <c r="AG28" i="28"/>
  <c r="AC28" i="28"/>
  <c r="AB28" i="28"/>
  <c r="Z28" i="28"/>
  <c r="X28" i="28"/>
  <c r="U28" i="28"/>
  <c r="W28" i="28"/>
  <c r="Q28" i="28"/>
  <c r="O28" i="28"/>
  <c r="P28" i="28"/>
  <c r="R28" i="28"/>
  <c r="L28" i="28"/>
  <c r="N28" i="28"/>
  <c r="J28" i="28"/>
  <c r="K28" i="28"/>
  <c r="M28" i="28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/>
  <c r="X27" i="28"/>
  <c r="U27" i="28"/>
  <c r="W27" i="28"/>
  <c r="Q27" i="28"/>
  <c r="O27" i="28"/>
  <c r="P27" i="28"/>
  <c r="R27" i="28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/>
  <c r="DG26" i="28"/>
  <c r="E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L26" i="28"/>
  <c r="AJ26" i="28"/>
  <c r="AH26" i="28"/>
  <c r="AE26" i="28"/>
  <c r="AG26" i="28"/>
  <c r="AC26" i="28"/>
  <c r="Z26" i="28"/>
  <c r="AB26" i="28"/>
  <c r="X26" i="28"/>
  <c r="U26" i="28"/>
  <c r="W26" i="28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/>
  <c r="AC23" i="28"/>
  <c r="Z23" i="28"/>
  <c r="AB23" i="28"/>
  <c r="X23" i="28"/>
  <c r="U23" i="28"/>
  <c r="W23" i="28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/>
  <c r="X22" i="28"/>
  <c r="U22" i="28"/>
  <c r="W22" i="28"/>
  <c r="Q22" i="28"/>
  <c r="S22" i="28"/>
  <c r="O22" i="28"/>
  <c r="L22" i="28"/>
  <c r="M22" i="28"/>
  <c r="J22" i="28"/>
  <c r="K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/>
  <c r="AC20" i="28"/>
  <c r="Z20" i="28"/>
  <c r="AB20" i="28"/>
  <c r="X20" i="28"/>
  <c r="U20" i="28"/>
  <c r="W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AB19" i="28"/>
  <c r="Z19" i="28"/>
  <c r="X19" i="28"/>
  <c r="U19" i="28"/>
  <c r="W19" i="28"/>
  <c r="Q19" i="28"/>
  <c r="O19" i="28"/>
  <c r="P19" i="28"/>
  <c r="R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H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R17" i="28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/>
  <c r="X16" i="28"/>
  <c r="U16" i="28"/>
  <c r="W16" i="28"/>
  <c r="Q16" i="28"/>
  <c r="O16" i="28"/>
  <c r="P16" i="28"/>
  <c r="L16" i="28"/>
  <c r="N16" i="28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M15" i="28"/>
  <c r="J15" i="28"/>
  <c r="K15" i="28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/>
  <c r="X12" i="28"/>
  <c r="U12" i="28"/>
  <c r="W12" i="28"/>
  <c r="Q12" i="28"/>
  <c r="O12" i="28"/>
  <c r="P12" i="28"/>
  <c r="L12" i="28"/>
  <c r="N12" i="28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H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O11" i="28"/>
  <c r="S11" i="28"/>
  <c r="P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H10" i="28"/>
  <c r="DG10" i="28"/>
  <c r="E10" i="28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/>
  <c r="X10" i="28"/>
  <c r="U10" i="28"/>
  <c r="W10" i="28"/>
  <c r="Q10" i="28"/>
  <c r="O10" i="28"/>
  <c r="P10" i="28"/>
  <c r="L10" i="28"/>
  <c r="J10" i="28"/>
  <c r="Q8" i="28"/>
  <c r="V8" i="28"/>
  <c r="AA8" i="28"/>
  <c r="AF8" i="28"/>
  <c r="AK8" i="28"/>
  <c r="AP8" i="28"/>
  <c r="AU8" i="28"/>
  <c r="AX8" i="28"/>
  <c r="BA8" i="28"/>
  <c r="M8" i="28"/>
  <c r="R8" i="28"/>
  <c r="W8" i="28"/>
  <c r="AB8" i="28"/>
  <c r="AG8" i="28"/>
  <c r="AL8" i="28"/>
  <c r="K8" i="28"/>
  <c r="P8" i="28"/>
  <c r="U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G8" i="28"/>
  <c r="DZ82" i="27"/>
  <c r="DY82" i="27"/>
  <c r="DW82" i="27"/>
  <c r="DX82" i="27"/>
  <c r="DV82" i="27"/>
  <c r="DT82" i="27"/>
  <c r="DU82" i="27"/>
  <c r="DS82" i="27"/>
  <c r="DQ82" i="27"/>
  <c r="DR82" i="27"/>
  <c r="DP82" i="27"/>
  <c r="DN82" i="27"/>
  <c r="DO82" i="27"/>
  <c r="DM82" i="27"/>
  <c r="DK82" i="27"/>
  <c r="DL82" i="27"/>
  <c r="DH82" i="27"/>
  <c r="DI82" i="27"/>
  <c r="DF82" i="27"/>
  <c r="DE82" i="27"/>
  <c r="DC82" i="27"/>
  <c r="DD82" i="27"/>
  <c r="DB82" i="27"/>
  <c r="CZ82" i="27"/>
  <c r="DA82" i="27"/>
  <c r="CY82" i="27"/>
  <c r="CW82" i="27"/>
  <c r="CX82" i="27"/>
  <c r="CV82" i="27"/>
  <c r="CT82" i="27"/>
  <c r="CU82" i="27"/>
  <c r="CS82" i="27"/>
  <c r="CQ82" i="27"/>
  <c r="CR82" i="27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/>
  <c r="BU82" i="27"/>
  <c r="BS82" i="27"/>
  <c r="BT82" i="27"/>
  <c r="BK82" i="27"/>
  <c r="BL82" i="27"/>
  <c r="BH82" i="27"/>
  <c r="BI82" i="27"/>
  <c r="BG82" i="27"/>
  <c r="BE82" i="27"/>
  <c r="BF82" i="27"/>
  <c r="BB82" i="27"/>
  <c r="BC82" i="27"/>
  <c r="BA82" i="27"/>
  <c r="AY82" i="27"/>
  <c r="AZ82" i="27"/>
  <c r="AX82" i="27"/>
  <c r="AV82" i="27"/>
  <c r="AW82" i="27"/>
  <c r="AS82" i="27"/>
  <c r="AT82" i="27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/>
  <c r="X78" i="27"/>
  <c r="U78" i="27"/>
  <c r="W78" i="27"/>
  <c r="Q78" i="27"/>
  <c r="O78" i="27"/>
  <c r="P78" i="27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/>
  <c r="AC76" i="27"/>
  <c r="Z76" i="27"/>
  <c r="AB76" i="27"/>
  <c r="X76" i="27"/>
  <c r="U76" i="27"/>
  <c r="W76" i="27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/>
  <c r="AC74" i="27"/>
  <c r="Z74" i="27"/>
  <c r="AB74" i="27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/>
  <c r="AC73" i="27"/>
  <c r="Z73" i="27"/>
  <c r="AB73" i="27"/>
  <c r="X73" i="27"/>
  <c r="U73" i="27"/>
  <c r="W73" i="27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/>
  <c r="AH72" i="27"/>
  <c r="AE72" i="27"/>
  <c r="AG72" i="27"/>
  <c r="AC72" i="27"/>
  <c r="Z72" i="27"/>
  <c r="AB72" i="27"/>
  <c r="X72" i="27"/>
  <c r="U72" i="27"/>
  <c r="W72" i="27"/>
  <c r="Q72" i="27"/>
  <c r="O72" i="27"/>
  <c r="P72" i="27"/>
  <c r="L72" i="27"/>
  <c r="M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/>
  <c r="AC71" i="27"/>
  <c r="Z71" i="27"/>
  <c r="AB71" i="27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/>
  <c r="X70" i="27"/>
  <c r="U70" i="27"/>
  <c r="W70" i="27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/>
  <c r="AC69" i="27"/>
  <c r="Z69" i="27"/>
  <c r="AB69" i="27"/>
  <c r="X69" i="27"/>
  <c r="U69" i="27"/>
  <c r="W69" i="27"/>
  <c r="Q69" i="27"/>
  <c r="O69" i="27"/>
  <c r="P69" i="27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/>
  <c r="AC68" i="27"/>
  <c r="Z68" i="27"/>
  <c r="AB68" i="27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R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/>
  <c r="AC66" i="27"/>
  <c r="Z66" i="27"/>
  <c r="AB66" i="27"/>
  <c r="X66" i="27"/>
  <c r="U66" i="27"/>
  <c r="W66" i="27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/>
  <c r="AC64" i="27"/>
  <c r="Z64" i="27"/>
  <c r="AB64" i="27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/>
  <c r="AC62" i="27"/>
  <c r="Z62" i="27"/>
  <c r="AB62" i="27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/>
  <c r="X60" i="27"/>
  <c r="U60" i="27"/>
  <c r="W60" i="27"/>
  <c r="Q60" i="27"/>
  <c r="O60" i="27"/>
  <c r="P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/>
  <c r="AC52" i="27"/>
  <c r="Z52" i="27"/>
  <c r="AB52" i="27"/>
  <c r="X52" i="27"/>
  <c r="U52" i="27"/>
  <c r="W52" i="27"/>
  <c r="Q52" i="27"/>
  <c r="O52" i="27"/>
  <c r="P52" i="27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J51" i="27"/>
  <c r="K51" i="27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/>
  <c r="AH50" i="27"/>
  <c r="AE50" i="27"/>
  <c r="AG50" i="27"/>
  <c r="AC50" i="27"/>
  <c r="Z50" i="27"/>
  <c r="AB50" i="27"/>
  <c r="X50" i="27"/>
  <c r="U50" i="27"/>
  <c r="W50" i="27"/>
  <c r="Q50" i="27"/>
  <c r="S50" i="27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/>
  <c r="X49" i="27"/>
  <c r="U49" i="27"/>
  <c r="W49" i="27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S46" i="27"/>
  <c r="O46" i="27"/>
  <c r="P46" i="27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/>
  <c r="X42" i="27"/>
  <c r="U42" i="27"/>
  <c r="W42" i="27"/>
  <c r="Q42" i="27"/>
  <c r="O42" i="27"/>
  <c r="P42" i="27"/>
  <c r="L42" i="27"/>
  <c r="N42" i="27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/>
  <c r="AH41" i="27"/>
  <c r="AE41" i="27"/>
  <c r="AG41" i="27"/>
  <c r="AC41" i="27"/>
  <c r="Z41" i="27"/>
  <c r="AB41" i="27"/>
  <c r="X41" i="27"/>
  <c r="U41" i="27"/>
  <c r="W41" i="27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Q40" i="27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/>
  <c r="AC40" i="27"/>
  <c r="Z40" i="27"/>
  <c r="AB40" i="27"/>
  <c r="X40" i="27"/>
  <c r="U40" i="27"/>
  <c r="W40" i="27"/>
  <c r="Q40" i="27"/>
  <c r="O40" i="27"/>
  <c r="P40" i="27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O39" i="27"/>
  <c r="P39" i="27"/>
  <c r="R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/>
  <c r="AC36" i="27"/>
  <c r="Z36" i="27"/>
  <c r="AB36" i="27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/>
  <c r="AC33" i="27"/>
  <c r="Z33" i="27"/>
  <c r="AB33" i="27"/>
  <c r="X33" i="27"/>
  <c r="U33" i="27"/>
  <c r="W33" i="27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/>
  <c r="AH32" i="27"/>
  <c r="AE32" i="27"/>
  <c r="AG32" i="27"/>
  <c r="AC32" i="27"/>
  <c r="Z32" i="27"/>
  <c r="AB32" i="27"/>
  <c r="X32" i="27"/>
  <c r="U32" i="27"/>
  <c r="W32" i="27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/>
  <c r="AC29" i="27"/>
  <c r="Z29" i="27"/>
  <c r="AB29" i="27"/>
  <c r="X29" i="27"/>
  <c r="U29" i="27"/>
  <c r="W29" i="27"/>
  <c r="Q29" i="27"/>
  <c r="O29" i="27"/>
  <c r="P29" i="27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/>
  <c r="AC28" i="27"/>
  <c r="Z28" i="27"/>
  <c r="AB28" i="27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/>
  <c r="X27" i="27"/>
  <c r="U27" i="27"/>
  <c r="W27" i="27"/>
  <c r="Q27" i="27"/>
  <c r="S27" i="27"/>
  <c r="O27" i="27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/>
  <c r="X24" i="27"/>
  <c r="U24" i="27"/>
  <c r="W24" i="27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/>
  <c r="AC23" i="27"/>
  <c r="Z23" i="27"/>
  <c r="AB23" i="27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/>
  <c r="AC22" i="27"/>
  <c r="Z22" i="27"/>
  <c r="AB22" i="27"/>
  <c r="X22" i="27"/>
  <c r="U22" i="27"/>
  <c r="W22" i="27"/>
  <c r="Q22" i="27"/>
  <c r="O22" i="27"/>
  <c r="P22" i="27"/>
  <c r="R22" i="27"/>
  <c r="L22" i="27"/>
  <c r="J22" i="27"/>
  <c r="K22" i="27"/>
  <c r="EA21" i="27"/>
  <c r="DX21" i="27"/>
  <c r="DU21" i="27"/>
  <c r="DR21" i="27"/>
  <c r="DO21" i="27"/>
  <c r="DL21" i="27"/>
  <c r="DI21" i="27"/>
  <c r="DG21" i="27"/>
  <c r="DG82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/>
  <c r="X19" i="27"/>
  <c r="U19" i="27"/>
  <c r="W19" i="27"/>
  <c r="Q19" i="27"/>
  <c r="O19" i="27"/>
  <c r="P19" i="27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/>
  <c r="AC18" i="27"/>
  <c r="Z18" i="27"/>
  <c r="AB18" i="27"/>
  <c r="X18" i="27"/>
  <c r="U18" i="27"/>
  <c r="W18" i="27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M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/>
  <c r="X15" i="27"/>
  <c r="U15" i="27"/>
  <c r="W15" i="27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/>
  <c r="AC14" i="27"/>
  <c r="Z14" i="27"/>
  <c r="AB14" i="27"/>
  <c r="X14" i="27"/>
  <c r="U14" i="27"/>
  <c r="W14" i="27"/>
  <c r="Q14" i="27"/>
  <c r="O14" i="27"/>
  <c r="P14" i="27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/>
  <c r="AC12" i="27"/>
  <c r="Z12" i="27"/>
  <c r="AB12" i="27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L11" i="27"/>
  <c r="N11" i="27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/>
  <c r="BO82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/>
  <c r="AH10" i="27"/>
  <c r="AE10" i="27"/>
  <c r="AG10" i="27"/>
  <c r="AC10" i="27"/>
  <c r="Z10" i="27"/>
  <c r="AB10" i="27"/>
  <c r="X10" i="27"/>
  <c r="U10" i="27"/>
  <c r="W10" i="27"/>
  <c r="Q10" i="27"/>
  <c r="O10" i="27"/>
  <c r="L10" i="27"/>
  <c r="J10" i="27"/>
  <c r="K10" i="27"/>
  <c r="G10" i="27"/>
  <c r="Q8" i="27"/>
  <c r="V8" i="27"/>
  <c r="AA8" i="27"/>
  <c r="AF8" i="27"/>
  <c r="AK8" i="27"/>
  <c r="AP8" i="27"/>
  <c r="AU8" i="27"/>
  <c r="AX8" i="27"/>
  <c r="BA8" i="27"/>
  <c r="M8" i="27"/>
  <c r="R8" i="27"/>
  <c r="W8" i="27"/>
  <c r="AB8" i="27"/>
  <c r="AG8" i="27"/>
  <c r="AL8" i="27"/>
  <c r="K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DI8" i="27"/>
  <c r="DL8" i="27"/>
  <c r="DO8" i="27"/>
  <c r="DR8" i="27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/>
  <c r="DG82" i="26"/>
  <c r="DF82" i="26"/>
  <c r="DD82" i="26"/>
  <c r="DE82" i="26"/>
  <c r="DC82" i="26"/>
  <c r="DA82" i="26"/>
  <c r="DB82" i="26"/>
  <c r="CZ82" i="26"/>
  <c r="CX82" i="26"/>
  <c r="CY82" i="26"/>
  <c r="CW82" i="26"/>
  <c r="CU82" i="26"/>
  <c r="CV82" i="26"/>
  <c r="CT82" i="26"/>
  <c r="CR82" i="26"/>
  <c r="CS82" i="26"/>
  <c r="CQ82" i="26"/>
  <c r="CO82" i="26"/>
  <c r="CP82" i="26"/>
  <c r="CN82" i="26"/>
  <c r="CL82" i="26"/>
  <c r="CM82" i="26"/>
  <c r="CK82" i="26"/>
  <c r="CI82" i="26"/>
  <c r="CJ82" i="26"/>
  <c r="CF82" i="26"/>
  <c r="CG82" i="26"/>
  <c r="CE82" i="26"/>
  <c r="CC82" i="26"/>
  <c r="CD82" i="26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/>
  <c r="BC82" i="26"/>
  <c r="BD82" i="26"/>
  <c r="BB82" i="26"/>
  <c r="AZ82" i="26"/>
  <c r="BA82" i="26"/>
  <c r="AY82" i="26"/>
  <c r="AW82" i="26"/>
  <c r="AX82" i="26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/>
  <c r="Y80" i="26"/>
  <c r="V80" i="26"/>
  <c r="X80" i="26"/>
  <c r="R80" i="26"/>
  <c r="P80" i="26"/>
  <c r="Q80" i="26"/>
  <c r="M80" i="26"/>
  <c r="K80" i="26"/>
  <c r="O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/>
  <c r="Y79" i="26"/>
  <c r="V79" i="26"/>
  <c r="X79" i="26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/>
  <c r="AD78" i="26"/>
  <c r="AA78" i="26"/>
  <c r="AC78" i="26"/>
  <c r="Y78" i="26"/>
  <c r="V78" i="26"/>
  <c r="X78" i="26"/>
  <c r="R78" i="26"/>
  <c r="P78" i="26"/>
  <c r="Q78" i="26"/>
  <c r="S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/>
  <c r="Y77" i="26"/>
  <c r="V77" i="26"/>
  <c r="X77" i="26"/>
  <c r="R77" i="26"/>
  <c r="P77" i="26"/>
  <c r="T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/>
  <c r="AD74" i="26"/>
  <c r="AA74" i="26"/>
  <c r="AC74" i="26"/>
  <c r="Y74" i="26"/>
  <c r="V74" i="26"/>
  <c r="X74" i="26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/>
  <c r="AD67" i="26"/>
  <c r="AA67" i="26"/>
  <c r="AC67" i="26"/>
  <c r="Y67" i="26"/>
  <c r="V67" i="26"/>
  <c r="X67" i="26"/>
  <c r="R67" i="26"/>
  <c r="P67" i="26"/>
  <c r="Q67" i="26"/>
  <c r="M67" i="26"/>
  <c r="K67" i="26"/>
  <c r="L67" i="26"/>
  <c r="ED66" i="26"/>
  <c r="EE66" i="26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/>
  <c r="AD65" i="26"/>
  <c r="AA65" i="26"/>
  <c r="AC65" i="26"/>
  <c r="Y65" i="26"/>
  <c r="V65" i="26"/>
  <c r="X65" i="26"/>
  <c r="R65" i="26"/>
  <c r="P65" i="26"/>
  <c r="Q65" i="26"/>
  <c r="M65" i="26"/>
  <c r="K65" i="26"/>
  <c r="L65" i="26"/>
  <c r="N65" i="26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/>
  <c r="AD64" i="26"/>
  <c r="AA64" i="26"/>
  <c r="AC64" i="26"/>
  <c r="Y64" i="26"/>
  <c r="V64" i="26"/>
  <c r="X64" i="26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/>
  <c r="AD63" i="26"/>
  <c r="AA63" i="26"/>
  <c r="AC63" i="26"/>
  <c r="Y63" i="26"/>
  <c r="V63" i="26"/>
  <c r="X63" i="26"/>
  <c r="R63" i="26"/>
  <c r="T63" i="26"/>
  <c r="P63" i="26"/>
  <c r="M63" i="26"/>
  <c r="K63" i="26"/>
  <c r="L63" i="26"/>
  <c r="ED62" i="26"/>
  <c r="EE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/>
  <c r="AD62" i="26"/>
  <c r="AA62" i="26"/>
  <c r="AC62" i="26"/>
  <c r="Y62" i="26"/>
  <c r="V62" i="26"/>
  <c r="X62" i="26"/>
  <c r="R62" i="26"/>
  <c r="T62" i="26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/>
  <c r="AD60" i="26"/>
  <c r="AA60" i="26"/>
  <c r="AC60" i="26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/>
  <c r="AD59" i="26"/>
  <c r="AA59" i="26"/>
  <c r="AC59" i="26"/>
  <c r="Y59" i="26"/>
  <c r="V59" i="26"/>
  <c r="X59" i="26"/>
  <c r="R59" i="26"/>
  <c r="P59" i="26"/>
  <c r="Q59" i="26"/>
  <c r="S59" i="26"/>
  <c r="M59" i="26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/>
  <c r="AD58" i="26"/>
  <c r="AA58" i="26"/>
  <c r="AC58" i="26"/>
  <c r="Y58" i="26"/>
  <c r="V58" i="26"/>
  <c r="X58" i="26"/>
  <c r="R58" i="26"/>
  <c r="P58" i="26"/>
  <c r="Q58" i="26"/>
  <c r="M58" i="26"/>
  <c r="K58" i="26"/>
  <c r="L58" i="26"/>
  <c r="ED57" i="26"/>
  <c r="EE57" i="26"/>
  <c r="DX57" i="26"/>
  <c r="DU57" i="26"/>
  <c r="DR57" i="26"/>
  <c r="DO57" i="26"/>
  <c r="DL57" i="26"/>
  <c r="DJ57" i="26"/>
  <c r="H57" i="26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/>
  <c r="N57" i="26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T56" i="26"/>
  <c r="P56" i="26"/>
  <c r="Q56" i="26"/>
  <c r="S56" i="26"/>
  <c r="M56" i="26"/>
  <c r="K56" i="26"/>
  <c r="L56" i="26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/>
  <c r="AD55" i="26"/>
  <c r="AA55" i="26"/>
  <c r="AC55" i="26"/>
  <c r="Y55" i="26"/>
  <c r="V55" i="26"/>
  <c r="X55" i="26"/>
  <c r="R55" i="26"/>
  <c r="P55" i="26"/>
  <c r="Q55" i="26"/>
  <c r="M55" i="26"/>
  <c r="K55" i="26"/>
  <c r="L55" i="26"/>
  <c r="ED54" i="26"/>
  <c r="EE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P52" i="26"/>
  <c r="Q52" i="26"/>
  <c r="S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/>
  <c r="K51" i="26"/>
  <c r="L51" i="26"/>
  <c r="ED50" i="26"/>
  <c r="EE50" i="26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R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/>
  <c r="AI49" i="26"/>
  <c r="AF49" i="26"/>
  <c r="AH49" i="26"/>
  <c r="AD49" i="26"/>
  <c r="AA49" i="26"/>
  <c r="AC49" i="26"/>
  <c r="Y49" i="26"/>
  <c r="V49" i="26"/>
  <c r="X49" i="26"/>
  <c r="R49" i="26"/>
  <c r="P49" i="26"/>
  <c r="Q49" i="26"/>
  <c r="M49" i="26"/>
  <c r="N49" i="26"/>
  <c r="K49" i="26"/>
  <c r="L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K48" i="26"/>
  <c r="L48" i="26"/>
  <c r="N48" i="26"/>
  <c r="ED47" i="26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S47" i="26"/>
  <c r="P47" i="26"/>
  <c r="Q47" i="26"/>
  <c r="M47" i="26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/>
  <c r="P42" i="26"/>
  <c r="Q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/>
  <c r="AD40" i="26"/>
  <c r="AA40" i="26"/>
  <c r="AC40" i="26"/>
  <c r="Y40" i="26"/>
  <c r="V40" i="26"/>
  <c r="X40" i="26"/>
  <c r="R40" i="26"/>
  <c r="P40" i="26"/>
  <c r="Q40" i="26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/>
  <c r="Y39" i="26"/>
  <c r="V39" i="26"/>
  <c r="X39" i="26"/>
  <c r="R39" i="26"/>
  <c r="P39" i="26"/>
  <c r="M39" i="26"/>
  <c r="O39" i="26"/>
  <c r="K39" i="26"/>
  <c r="L39" i="26"/>
  <c r="ED38" i="26"/>
  <c r="EE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/>
  <c r="Y38" i="26"/>
  <c r="V38" i="26"/>
  <c r="X38" i="26"/>
  <c r="R38" i="26"/>
  <c r="P38" i="26"/>
  <c r="Q38" i="26"/>
  <c r="S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/>
  <c r="AD36" i="26"/>
  <c r="AC36" i="26"/>
  <c r="AA36" i="26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/>
  <c r="Y35" i="26"/>
  <c r="V35" i="26"/>
  <c r="X35" i="26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/>
  <c r="Y34" i="26"/>
  <c r="V34" i="26"/>
  <c r="X34" i="26"/>
  <c r="R34" i="26"/>
  <c r="S34" i="26"/>
  <c r="P34" i="26"/>
  <c r="Q34" i="26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/>
  <c r="Y33" i="26"/>
  <c r="V33" i="26"/>
  <c r="X33" i="26"/>
  <c r="R33" i="26"/>
  <c r="P33" i="26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/>
  <c r="AD32" i="26"/>
  <c r="AA32" i="26"/>
  <c r="AC32" i="26"/>
  <c r="Y32" i="26"/>
  <c r="V32" i="26"/>
  <c r="X32" i="26"/>
  <c r="R32" i="26"/>
  <c r="P32" i="26"/>
  <c r="Q32" i="26"/>
  <c r="M32" i="26"/>
  <c r="K32" i="26"/>
  <c r="L32" i="26"/>
  <c r="ED31" i="26"/>
  <c r="EE31" i="26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N31" i="26"/>
  <c r="K31" i="26"/>
  <c r="L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/>
  <c r="Y30" i="26"/>
  <c r="V30" i="26"/>
  <c r="X30" i="26"/>
  <c r="R30" i="26"/>
  <c r="P30" i="26"/>
  <c r="Q30" i="26"/>
  <c r="M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/>
  <c r="Y29" i="26"/>
  <c r="V29" i="26"/>
  <c r="X29" i="26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/>
  <c r="AD27" i="26"/>
  <c r="AA27" i="26"/>
  <c r="AC27" i="26"/>
  <c r="Y27" i="26"/>
  <c r="V27" i="26"/>
  <c r="X27" i="26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/>
  <c r="AD26" i="26"/>
  <c r="AA26" i="26"/>
  <c r="AC26" i="26"/>
  <c r="Y26" i="26"/>
  <c r="V26" i="26"/>
  <c r="X26" i="26"/>
  <c r="R26" i="26"/>
  <c r="P26" i="26"/>
  <c r="Q26" i="26"/>
  <c r="M26" i="26"/>
  <c r="K26" i="26"/>
  <c r="L26" i="26"/>
  <c r="ED25" i="26"/>
  <c r="EE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S24" i="26"/>
  <c r="P24" i="26"/>
  <c r="Q24" i="26"/>
  <c r="M24" i="26"/>
  <c r="O24" i="26"/>
  <c r="K24" i="26"/>
  <c r="ED23" i="26"/>
  <c r="EE23" i="26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/>
  <c r="AI22" i="26"/>
  <c r="AF22" i="26"/>
  <c r="AH22" i="26"/>
  <c r="AD22" i="26"/>
  <c r="AA22" i="26"/>
  <c r="AC22" i="26"/>
  <c r="Y22" i="26"/>
  <c r="V22" i="26"/>
  <c r="X22" i="26"/>
  <c r="R22" i="26"/>
  <c r="P22" i="26"/>
  <c r="Q22" i="26"/>
  <c r="M22" i="26"/>
  <c r="K22" i="26"/>
  <c r="L22" i="26"/>
  <c r="ED21" i="26"/>
  <c r="EE21" i="26"/>
  <c r="DX21" i="26"/>
  <c r="DU21" i="26"/>
  <c r="DR21" i="26"/>
  <c r="DO21" i="26"/>
  <c r="DL21" i="26"/>
  <c r="DJ21" i="26"/>
  <c r="H21" i="26"/>
  <c r="DH21" i="26"/>
  <c r="F21" i="26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P20" i="26"/>
  <c r="Q20" i="26"/>
  <c r="S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/>
  <c r="Y18" i="26"/>
  <c r="V18" i="26"/>
  <c r="X18" i="26"/>
  <c r="R18" i="26"/>
  <c r="P18" i="26"/>
  <c r="M18" i="26"/>
  <c r="N18" i="26"/>
  <c r="K18" i="26"/>
  <c r="L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/>
  <c r="Y16" i="26"/>
  <c r="V16" i="26"/>
  <c r="X16" i="26"/>
  <c r="R16" i="26"/>
  <c r="P16" i="26"/>
  <c r="Q16" i="26"/>
  <c r="S16" i="26"/>
  <c r="M16" i="26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/>
  <c r="Y15" i="26"/>
  <c r="V15" i="26"/>
  <c r="X15" i="26"/>
  <c r="R15" i="26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/>
  <c r="Y14" i="26"/>
  <c r="V14" i="26"/>
  <c r="X14" i="26"/>
  <c r="R14" i="26"/>
  <c r="P14" i="26"/>
  <c r="M14" i="26"/>
  <c r="K14" i="26"/>
  <c r="L14" i="26"/>
  <c r="N14" i="26"/>
  <c r="ED13" i="26"/>
  <c r="EE13" i="26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/>
  <c r="AD13" i="26"/>
  <c r="AA13" i="26"/>
  <c r="AC13" i="26"/>
  <c r="Y13" i="26"/>
  <c r="V13" i="26"/>
  <c r="X13" i="26"/>
  <c r="R13" i="26"/>
  <c r="P13" i="26"/>
  <c r="Q13" i="26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K82" i="26"/>
  <c r="L82" i="26"/>
  <c r="R8" i="26"/>
  <c r="W8" i="26"/>
  <c r="AB8" i="26"/>
  <c r="AG8" i="26"/>
  <c r="AL8" i="26"/>
  <c r="AQ8" i="26"/>
  <c r="AV8" i="26"/>
  <c r="AY8" i="26"/>
  <c r="N8" i="26"/>
  <c r="S8" i="26"/>
  <c r="X8" i="26"/>
  <c r="AC8" i="26"/>
  <c r="AH8" i="26"/>
  <c r="AM8" i="26"/>
  <c r="L8" i="26"/>
  <c r="Q8" i="26"/>
  <c r="V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I80" i="23"/>
  <c r="H80" i="23"/>
  <c r="DZ18" i="22"/>
  <c r="DX18" i="22"/>
  <c r="DT18" i="22"/>
  <c r="BA18" i="22"/>
  <c r="DK18" i="22"/>
  <c r="EF18" i="22"/>
  <c r="EC18" i="22"/>
  <c r="DW18" i="22"/>
  <c r="BC18" i="22"/>
  <c r="C18" i="22"/>
  <c r="D18" i="22"/>
  <c r="T18" i="22"/>
  <c r="AX18" i="22"/>
  <c r="AY18" i="22" s="1"/>
  <c r="DO18" i="22"/>
  <c r="DP18" i="22" s="1"/>
  <c r="DR18" i="22"/>
  <c r="ED18" i="22"/>
  <c r="EG18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O53" i="26"/>
  <c r="F38" i="26"/>
  <c r="G38" i="26"/>
  <c r="I38" i="26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S13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/>
  <c r="L41" i="26"/>
  <c r="T49" i="26"/>
  <c r="Q51" i="26"/>
  <c r="S51" i="26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/>
  <c r="T21" i="26"/>
  <c r="BS23" i="26"/>
  <c r="T24" i="26"/>
  <c r="Q27" i="26"/>
  <c r="S27" i="26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N22" i="26"/>
  <c r="BR22" i="26"/>
  <c r="N30" i="26"/>
  <c r="BR12" i="26"/>
  <c r="N20" i="26"/>
  <c r="BR34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/>
  <c r="DI10" i="26"/>
  <c r="L11" i="26"/>
  <c r="BP11" i="26"/>
  <c r="F12" i="26"/>
  <c r="G12" i="26"/>
  <c r="I12" i="26"/>
  <c r="L13" i="26"/>
  <c r="N13" i="26"/>
  <c r="BP13" i="26"/>
  <c r="BR13" i="26"/>
  <c r="L15" i="26"/>
  <c r="N15" i="26"/>
  <c r="BP15" i="26"/>
  <c r="BR15" i="26"/>
  <c r="L17" i="26"/>
  <c r="BP17" i="26"/>
  <c r="BR17" i="26"/>
  <c r="L19" i="26"/>
  <c r="N19" i="26"/>
  <c r="BP19" i="26"/>
  <c r="BR19" i="26"/>
  <c r="F20" i="26"/>
  <c r="G20" i="26"/>
  <c r="I20" i="26"/>
  <c r="L21" i="26"/>
  <c r="N21" i="26"/>
  <c r="BP21" i="26"/>
  <c r="BR21" i="26"/>
  <c r="F22" i="26"/>
  <c r="G22" i="26"/>
  <c r="I22" i="26"/>
  <c r="N23" i="26"/>
  <c r="BP23" i="26"/>
  <c r="BR23" i="26"/>
  <c r="F24" i="26"/>
  <c r="G24" i="26"/>
  <c r="I24" i="26"/>
  <c r="BP25" i="26"/>
  <c r="BR25" i="26"/>
  <c r="F26" i="26"/>
  <c r="J26" i="26"/>
  <c r="G26" i="26"/>
  <c r="I26" i="26"/>
  <c r="BP27" i="26"/>
  <c r="BR27" i="26"/>
  <c r="F28" i="26"/>
  <c r="G28" i="26"/>
  <c r="I28" i="26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I34" i="26"/>
  <c r="N35" i="26"/>
  <c r="BP35" i="26"/>
  <c r="BR35" i="26"/>
  <c r="L37" i="26"/>
  <c r="N37" i="26"/>
  <c r="BP37" i="26"/>
  <c r="BR37" i="26"/>
  <c r="DI43" i="26"/>
  <c r="F43" i="26"/>
  <c r="G43" i="26"/>
  <c r="DI45" i="26"/>
  <c r="F45" i="26"/>
  <c r="G45" i="26"/>
  <c r="F47" i="26"/>
  <c r="G47" i="26"/>
  <c r="I47" i="26"/>
  <c r="DI51" i="26"/>
  <c r="F51" i="26"/>
  <c r="G51" i="26"/>
  <c r="I51" i="26"/>
  <c r="DI53" i="26"/>
  <c r="F53" i="26"/>
  <c r="J53" i="26"/>
  <c r="F55" i="26"/>
  <c r="G55" i="26"/>
  <c r="I55" i="26"/>
  <c r="DI57" i="26"/>
  <c r="DI59" i="26"/>
  <c r="F59" i="26"/>
  <c r="G59" i="26"/>
  <c r="I59" i="26"/>
  <c r="BP10" i="26"/>
  <c r="BR10" i="26"/>
  <c r="F11" i="26"/>
  <c r="G11" i="26"/>
  <c r="F13" i="26"/>
  <c r="G13" i="26"/>
  <c r="I13" i="26"/>
  <c r="F23" i="26"/>
  <c r="G23" i="26"/>
  <c r="I23" i="26"/>
  <c r="F25" i="26"/>
  <c r="G25" i="26"/>
  <c r="I25" i="26"/>
  <c r="J25" i="26"/>
  <c r="F27" i="26"/>
  <c r="G27" i="26"/>
  <c r="I27" i="26"/>
  <c r="F29" i="26"/>
  <c r="J29" i="26"/>
  <c r="F31" i="26"/>
  <c r="G31" i="26"/>
  <c r="I31" i="26"/>
  <c r="F33" i="26"/>
  <c r="G33" i="26"/>
  <c r="F35" i="26"/>
  <c r="G35" i="26"/>
  <c r="I35" i="26"/>
  <c r="F39" i="26"/>
  <c r="F41" i="26"/>
  <c r="J41" i="26"/>
  <c r="G41" i="26"/>
  <c r="I41" i="26"/>
  <c r="BS41" i="26"/>
  <c r="BR46" i="26"/>
  <c r="N47" i="26"/>
  <c r="N53" i="26"/>
  <c r="BR54" i="26"/>
  <c r="N55" i="26"/>
  <c r="BS58" i="26"/>
  <c r="N60" i="26"/>
  <c r="BP60" i="26"/>
  <c r="F61" i="26"/>
  <c r="G61" i="26"/>
  <c r="I61" i="26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/>
  <c r="BP66" i="26"/>
  <c r="BR66" i="26"/>
  <c r="F67" i="26"/>
  <c r="G67" i="26"/>
  <c r="I67" i="26"/>
  <c r="N67" i="26"/>
  <c r="BR67" i="26"/>
  <c r="L68" i="26"/>
  <c r="N68" i="26"/>
  <c r="BP68" i="26"/>
  <c r="BR68" i="26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/>
  <c r="F58" i="26"/>
  <c r="G58" i="26"/>
  <c r="I58" i="26"/>
  <c r="F60" i="26"/>
  <c r="G60" i="26"/>
  <c r="I60" i="26"/>
  <c r="F62" i="26"/>
  <c r="G62" i="26"/>
  <c r="I62" i="26"/>
  <c r="F66" i="26"/>
  <c r="F68" i="26"/>
  <c r="F70" i="26"/>
  <c r="F72" i="26"/>
  <c r="F76" i="26"/>
  <c r="G76" i="26"/>
  <c r="I76" i="26"/>
  <c r="F78" i="26"/>
  <c r="G78" i="26"/>
  <c r="J50" i="26"/>
  <c r="J23" i="26"/>
  <c r="J59" i="26"/>
  <c r="J55" i="26"/>
  <c r="J22" i="26"/>
  <c r="J62" i="26"/>
  <c r="J13" i="26"/>
  <c r="J27" i="26"/>
  <c r="J28" i="26"/>
  <c r="M10" i="27"/>
  <c r="R16" i="27"/>
  <c r="S17" i="27"/>
  <c r="N22" i="27"/>
  <c r="BR25" i="27"/>
  <c r="P33" i="27"/>
  <c r="R33" i="27"/>
  <c r="E44" i="27"/>
  <c r="F44" i="27"/>
  <c r="H44" i="27"/>
  <c r="M45" i="27"/>
  <c r="E46" i="27"/>
  <c r="F46" i="27"/>
  <c r="H46" i="27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/>
  <c r="N37" i="27"/>
  <c r="N40" i="27"/>
  <c r="BR46" i="27"/>
  <c r="N49" i="27"/>
  <c r="S70" i="27"/>
  <c r="M11" i="27"/>
  <c r="M15" i="27"/>
  <c r="E17" i="27"/>
  <c r="F17" i="27"/>
  <c r="H17" i="27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F11" i="27"/>
  <c r="H11" i="27"/>
  <c r="R11" i="27"/>
  <c r="K12" i="27"/>
  <c r="M12" i="27"/>
  <c r="BO12" i="27"/>
  <c r="BQ12" i="27"/>
  <c r="P13" i="27"/>
  <c r="R13" i="27"/>
  <c r="E14" i="27"/>
  <c r="F14" i="27"/>
  <c r="R15" i="27"/>
  <c r="K16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BO20" i="27"/>
  <c r="BQ20" i="27"/>
  <c r="P21" i="27"/>
  <c r="R21" i="27"/>
  <c r="E22" i="27"/>
  <c r="M22" i="27"/>
  <c r="BQ22" i="27"/>
  <c r="K24" i="27"/>
  <c r="M24" i="27"/>
  <c r="BO24" i="27"/>
  <c r="BQ24" i="27"/>
  <c r="E25" i="27"/>
  <c r="F25" i="27"/>
  <c r="H25" i="27"/>
  <c r="M25" i="27"/>
  <c r="BQ25" i="27"/>
  <c r="K26" i="27"/>
  <c r="M26" i="27"/>
  <c r="BO26" i="27"/>
  <c r="BQ26" i="27"/>
  <c r="E27" i="27"/>
  <c r="F27" i="27"/>
  <c r="H27" i="27"/>
  <c r="M27" i="27"/>
  <c r="BQ27" i="27"/>
  <c r="K28" i="27"/>
  <c r="M28" i="27"/>
  <c r="BO28" i="27"/>
  <c r="BQ28" i="27"/>
  <c r="E29" i="27"/>
  <c r="F29" i="27"/>
  <c r="H29" i="27"/>
  <c r="M29" i="27"/>
  <c r="BQ29" i="27"/>
  <c r="K30" i="27"/>
  <c r="M30" i="27"/>
  <c r="E31" i="27"/>
  <c r="I31" i="27"/>
  <c r="F31" i="27"/>
  <c r="H31" i="27"/>
  <c r="BQ31" i="27"/>
  <c r="K32" i="27"/>
  <c r="M32" i="27"/>
  <c r="BO32" i="27"/>
  <c r="BQ32" i="27"/>
  <c r="E33" i="27"/>
  <c r="F33" i="27"/>
  <c r="H33" i="27"/>
  <c r="M33" i="27"/>
  <c r="BQ33" i="27"/>
  <c r="K34" i="27"/>
  <c r="BO34" i="27"/>
  <c r="BQ34" i="27"/>
  <c r="E35" i="27"/>
  <c r="F35" i="27"/>
  <c r="H35" i="27"/>
  <c r="M35" i="27"/>
  <c r="K36" i="27"/>
  <c r="BO36" i="27"/>
  <c r="BQ36" i="27"/>
  <c r="E37" i="27"/>
  <c r="F37" i="27"/>
  <c r="H37" i="27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/>
  <c r="E51" i="27"/>
  <c r="E53" i="27"/>
  <c r="F53" i="27"/>
  <c r="H53" i="27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/>
  <c r="E30" i="27"/>
  <c r="F30" i="27"/>
  <c r="E32" i="27"/>
  <c r="S41" i="27"/>
  <c r="E48" i="27"/>
  <c r="E50" i="27"/>
  <c r="E52" i="27"/>
  <c r="F52" i="27"/>
  <c r="H52" i="27"/>
  <c r="E54" i="27"/>
  <c r="F54" i="27"/>
  <c r="H54" i="27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/>
  <c r="E60" i="27"/>
  <c r="F60" i="27"/>
  <c r="H60" i="27"/>
  <c r="E62" i="27"/>
  <c r="F62" i="27"/>
  <c r="H62" i="27"/>
  <c r="E64" i="27"/>
  <c r="F64" i="27"/>
  <c r="H64" i="27"/>
  <c r="E66" i="27"/>
  <c r="F66" i="27"/>
  <c r="H66" i="27"/>
  <c r="E68" i="27"/>
  <c r="E71" i="27"/>
  <c r="F71" i="27"/>
  <c r="H71" i="27"/>
  <c r="E73" i="27"/>
  <c r="I73" i="27"/>
  <c r="F73" i="27"/>
  <c r="H73" i="27"/>
  <c r="E75" i="27"/>
  <c r="I75" i="27"/>
  <c r="F75" i="27"/>
  <c r="H75" i="27"/>
  <c r="E77" i="27"/>
  <c r="F77" i="27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/>
  <c r="K62" i="27"/>
  <c r="M62" i="27"/>
  <c r="BO62" i="27"/>
  <c r="BQ62" i="27"/>
  <c r="E63" i="27"/>
  <c r="F63" i="27"/>
  <c r="H63" i="27"/>
  <c r="K64" i="27"/>
  <c r="M64" i="27"/>
  <c r="BO64" i="27"/>
  <c r="BQ64" i="27"/>
  <c r="E65" i="27"/>
  <c r="F65" i="27"/>
  <c r="H65" i="27"/>
  <c r="K66" i="27"/>
  <c r="M66" i="27"/>
  <c r="BO66" i="27"/>
  <c r="BQ66" i="27"/>
  <c r="E67" i="27"/>
  <c r="F67" i="27"/>
  <c r="H67" i="27"/>
  <c r="K68" i="27"/>
  <c r="M68" i="27"/>
  <c r="BO68" i="27"/>
  <c r="BQ68" i="27"/>
  <c r="E70" i="27"/>
  <c r="K71" i="27"/>
  <c r="M71" i="27"/>
  <c r="BO71" i="27"/>
  <c r="BQ71" i="27"/>
  <c r="E72" i="27"/>
  <c r="K73" i="27"/>
  <c r="M73" i="27"/>
  <c r="BO73" i="27"/>
  <c r="BQ73" i="27"/>
  <c r="E74" i="27"/>
  <c r="F74" i="27"/>
  <c r="H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/>
  <c r="DS8" i="27"/>
  <c r="DV8" i="27"/>
  <c r="DY8" i="27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/>
  <c r="H19" i="28"/>
  <c r="K21" i="28"/>
  <c r="M21" i="28"/>
  <c r="BO21" i="28"/>
  <c r="BQ21" i="28"/>
  <c r="P22" i="28"/>
  <c r="R22" i="28"/>
  <c r="E23" i="28"/>
  <c r="F23" i="28"/>
  <c r="H23" i="28"/>
  <c r="K25" i="28"/>
  <c r="M25" i="28"/>
  <c r="BO25" i="28"/>
  <c r="BQ25" i="28"/>
  <c r="P26" i="28"/>
  <c r="R26" i="28"/>
  <c r="E27" i="28"/>
  <c r="F27" i="28"/>
  <c r="H27" i="28"/>
  <c r="F28" i="28"/>
  <c r="H28" i="28"/>
  <c r="K29" i="28"/>
  <c r="M29" i="28"/>
  <c r="BO29" i="28"/>
  <c r="BQ29" i="28"/>
  <c r="P30" i="28"/>
  <c r="R30" i="28"/>
  <c r="E31" i="28"/>
  <c r="F31" i="28"/>
  <c r="H31" i="28"/>
  <c r="K33" i="28"/>
  <c r="M33" i="28"/>
  <c r="BO33" i="28"/>
  <c r="BQ33" i="28"/>
  <c r="P34" i="28"/>
  <c r="R34" i="28"/>
  <c r="E35" i="28"/>
  <c r="F35" i="28"/>
  <c r="H35" i="28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/>
  <c r="M47" i="28"/>
  <c r="R48" i="28"/>
  <c r="ED48" i="28"/>
  <c r="K49" i="28"/>
  <c r="M49" i="28"/>
  <c r="BO49" i="28"/>
  <c r="BQ49" i="28"/>
  <c r="P50" i="28"/>
  <c r="R50" i="28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/>
  <c r="M55" i="28"/>
  <c r="R56" i="28"/>
  <c r="ED56" i="28"/>
  <c r="K57" i="28"/>
  <c r="M57" i="28"/>
  <c r="BO57" i="28"/>
  <c r="BQ57" i="28"/>
  <c r="P58" i="28"/>
  <c r="R58" i="28"/>
  <c r="E59" i="28"/>
  <c r="F59" i="28"/>
  <c r="H59" i="28"/>
  <c r="BQ59" i="28"/>
  <c r="R60" i="28"/>
  <c r="ED60" i="28"/>
  <c r="K61" i="28"/>
  <c r="M61" i="28"/>
  <c r="BO61" i="28"/>
  <c r="BQ61" i="28"/>
  <c r="P62" i="28"/>
  <c r="R62" i="28"/>
  <c r="E63" i="28"/>
  <c r="F63" i="28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/>
  <c r="E71" i="28"/>
  <c r="F71" i="28"/>
  <c r="H71" i="28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/>
  <c r="Z82" i="28"/>
  <c r="AB82" i="28"/>
  <c r="E45" i="28"/>
  <c r="F45" i="28"/>
  <c r="H45" i="28"/>
  <c r="E49" i="28"/>
  <c r="I49" i="28"/>
  <c r="E53" i="28"/>
  <c r="I53" i="28"/>
  <c r="E57" i="28"/>
  <c r="F57" i="28"/>
  <c r="H57" i="28"/>
  <c r="E61" i="28"/>
  <c r="F61" i="28"/>
  <c r="H61" i="28"/>
  <c r="E65" i="28"/>
  <c r="F65" i="28"/>
  <c r="H65" i="28"/>
  <c r="N78" i="28"/>
  <c r="BR78" i="28"/>
  <c r="S79" i="28"/>
  <c r="EF79" i="28"/>
  <c r="DI82" i="28"/>
  <c r="I45" i="28"/>
  <c r="I55" i="28"/>
  <c r="I19" i="28"/>
  <c r="I75" i="28"/>
  <c r="I35" i="28"/>
  <c r="I51" i="28"/>
  <c r="I57" i="28"/>
  <c r="F79" i="28"/>
  <c r="H79" i="28"/>
  <c r="I71" i="28"/>
  <c r="I23" i="28"/>
  <c r="J81" i="23"/>
  <c r="C19" i="23"/>
  <c r="Q8" i="22"/>
  <c r="V8" i="22" s="1"/>
  <c r="AA8" i="22" s="1"/>
  <c r="C63" i="23"/>
  <c r="C45" i="23"/>
  <c r="C33" i="23"/>
  <c r="C17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/>
  <c r="ED17" i="28"/>
  <c r="K18" i="28"/>
  <c r="M18" i="28"/>
  <c r="EF18" i="28"/>
  <c r="ED19" i="28"/>
  <c r="BQ20" i="28"/>
  <c r="P23" i="28"/>
  <c r="R23" i="28"/>
  <c r="ED23" i="28"/>
  <c r="BQ24" i="28"/>
  <c r="R25" i="28"/>
  <c r="K26" i="28"/>
  <c r="M26" i="28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F16" i="28"/>
  <c r="H16" i="28"/>
  <c r="S19" i="28"/>
  <c r="N22" i="28"/>
  <c r="E12" i="28"/>
  <c r="F12" i="28"/>
  <c r="H12" i="28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/>
  <c r="N44" i="28"/>
  <c r="E46" i="28"/>
  <c r="F46" i="28"/>
  <c r="H46" i="28"/>
  <c r="BO46" i="28"/>
  <c r="BQ46" i="28"/>
  <c r="N51" i="28"/>
  <c r="E52" i="28"/>
  <c r="F52" i="28"/>
  <c r="H52" i="28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/>
  <c r="E29" i="28"/>
  <c r="I29" i="28"/>
  <c r="F29" i="28"/>
  <c r="H29" i="28"/>
  <c r="E58" i="28"/>
  <c r="I58" i="28"/>
  <c r="E64" i="28"/>
  <c r="F64" i="28"/>
  <c r="H64" i="28"/>
  <c r="E72" i="28"/>
  <c r="F72" i="28"/>
  <c r="H72" i="28"/>
  <c r="F42" i="28"/>
  <c r="H42" i="28"/>
  <c r="I68" i="28"/>
  <c r="F68" i="28"/>
  <c r="H68" i="28"/>
  <c r="I25" i="28"/>
  <c r="I64" i="28"/>
  <c r="I32" i="28"/>
  <c r="F32" i="28"/>
  <c r="H32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F34" i="27"/>
  <c r="H34" i="27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AM82" i="26"/>
  <c r="Q82" i="27"/>
  <c r="K13" i="27"/>
  <c r="M13" i="27"/>
  <c r="N13" i="27"/>
  <c r="F13" i="27"/>
  <c r="H13" i="27"/>
  <c r="I13" i="27"/>
  <c r="F23" i="27"/>
  <c r="H23" i="27"/>
  <c r="I23" i="27"/>
  <c r="BP82" i="28"/>
  <c r="BQ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/>
  <c r="R82" i="27"/>
  <c r="H16" i="27"/>
  <c r="P51" i="27"/>
  <c r="R51" i="27"/>
  <c r="S51" i="27"/>
  <c r="K20" i="28"/>
  <c r="M20" i="28"/>
  <c r="N20" i="28"/>
  <c r="S41" i="28"/>
  <c r="R41" i="28"/>
  <c r="G39" i="26"/>
  <c r="I39" i="26"/>
  <c r="J39" i="26"/>
  <c r="N41" i="27"/>
  <c r="K41" i="27"/>
  <c r="M41" i="27"/>
  <c r="S39" i="27"/>
  <c r="F59" i="27"/>
  <c r="H59" i="27"/>
  <c r="I59" i="27"/>
  <c r="C65" i="23"/>
  <c r="F37" i="26"/>
  <c r="J37" i="26"/>
  <c r="S66" i="27"/>
  <c r="DH82" i="26"/>
  <c r="F14" i="26"/>
  <c r="G14" i="26"/>
  <c r="I14" i="26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/>
  <c r="M82" i="27"/>
  <c r="S10" i="27"/>
  <c r="L82" i="27"/>
  <c r="BR40" i="27"/>
  <c r="F17" i="26"/>
  <c r="G17" i="26"/>
  <c r="I17" i="26"/>
  <c r="L27" i="26"/>
  <c r="N27" i="26"/>
  <c r="F77" i="25"/>
  <c r="J11" i="26"/>
  <c r="I11" i="26"/>
  <c r="L12" i="26"/>
  <c r="N12" i="26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/>
  <c r="O79" i="26"/>
  <c r="N79" i="26"/>
  <c r="BS79" i="26"/>
  <c r="BR79" i="26"/>
  <c r="I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/>
  <c r="H40" i="28"/>
  <c r="DH40" i="28"/>
  <c r="Q12" i="26"/>
  <c r="S12" i="26"/>
  <c r="I43" i="26"/>
  <c r="T46" i="26"/>
  <c r="S46" i="26"/>
  <c r="F22" i="27"/>
  <c r="H22" i="27"/>
  <c r="I22" i="27"/>
  <c r="EE30" i="26"/>
  <c r="F30" i="26"/>
  <c r="G30" i="26"/>
  <c r="I30" i="26"/>
  <c r="Q36" i="26"/>
  <c r="S36" i="26"/>
  <c r="T36" i="26"/>
  <c r="BO50" i="28"/>
  <c r="BQ50" i="28"/>
  <c r="BR50" i="28"/>
  <c r="I63" i="28"/>
  <c r="I62" i="27"/>
  <c r="R27" i="27"/>
  <c r="M81" i="27"/>
  <c r="S22" i="26"/>
  <c r="T22" i="26"/>
  <c r="H14" i="27"/>
  <c r="E21" i="28"/>
  <c r="I21" i="28"/>
  <c r="DH21" i="28"/>
  <c r="L10" i="23"/>
  <c r="BR13" i="27"/>
  <c r="R46" i="28"/>
  <c r="I25" i="27"/>
  <c r="J70" i="26"/>
  <c r="G70" i="26"/>
  <c r="I70" i="26"/>
  <c r="S42" i="26"/>
  <c r="F44" i="26"/>
  <c r="J44" i="26"/>
  <c r="T12" i="26"/>
  <c r="O51" i="26"/>
  <c r="I10" i="26"/>
  <c r="H82" i="26"/>
  <c r="O11" i="26"/>
  <c r="N11" i="26"/>
  <c r="M82" i="26"/>
  <c r="O82" i="26"/>
  <c r="BR24" i="26"/>
  <c r="BS24" i="26"/>
  <c r="EE48" i="26"/>
  <c r="F48" i="26"/>
  <c r="G48" i="26"/>
  <c r="I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/>
  <c r="I46" i="28"/>
  <c r="G69" i="26"/>
  <c r="I69" i="26"/>
  <c r="J69" i="26"/>
  <c r="J36" i="26"/>
  <c r="S26" i="26"/>
  <c r="Q18" i="26"/>
  <c r="S18" i="26"/>
  <c r="T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/>
  <c r="BS48" i="26"/>
  <c r="T53" i="26"/>
  <c r="N54" i="26"/>
  <c r="O54" i="26"/>
  <c r="DI54" i="26"/>
  <c r="F54" i="26"/>
  <c r="J54" i="26"/>
  <c r="I57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/>
  <c r="BS29" i="26"/>
  <c r="L59" i="26"/>
  <c r="N59" i="26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/>
  <c r="H50" i="28"/>
  <c r="DH50" i="28"/>
  <c r="N60" i="28"/>
  <c r="E60" i="28"/>
  <c r="F60" i="28"/>
  <c r="H60" i="28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/>
  <c r="BQ22" i="28"/>
  <c r="BR22" i="28"/>
  <c r="E33" i="28"/>
  <c r="F33" i="28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/>
  <c r="S60" i="28"/>
  <c r="R67" i="28"/>
  <c r="DH70" i="28"/>
  <c r="E70" i="28"/>
  <c r="F70" i="28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/>
  <c r="S82" i="27"/>
  <c r="BR82" i="28"/>
  <c r="F62" i="28"/>
  <c r="H62" i="28"/>
  <c r="F30" i="28"/>
  <c r="H30" i="28"/>
  <c r="I22" i="28"/>
  <c r="J48" i="26"/>
  <c r="F21" i="28"/>
  <c r="H21" i="28"/>
  <c r="J14" i="26"/>
  <c r="I33" i="28"/>
  <c r="F18" i="28"/>
  <c r="H18" i="28"/>
  <c r="I18" i="28"/>
  <c r="G18" i="26"/>
  <c r="I18" i="26"/>
  <c r="F48" i="28"/>
  <c r="H48" i="28"/>
  <c r="I40" i="28"/>
  <c r="F20" i="28"/>
  <c r="H20" i="28"/>
  <c r="J49" i="26"/>
  <c r="DI82" i="26"/>
  <c r="I80" i="28"/>
  <c r="F80" i="28"/>
  <c r="H80" i="28"/>
  <c r="I70" i="28"/>
  <c r="G40" i="26"/>
  <c r="I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J56" i="26"/>
  <c r="BS82" i="26"/>
  <c r="F38" i="28"/>
  <c r="H38" i="28"/>
  <c r="I38" i="28"/>
  <c r="N82" i="27"/>
  <c r="BB8" i="26"/>
  <c r="BE8" i="26"/>
  <c r="BH8" i="26"/>
  <c r="BJ8" i="27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EE19" i="26"/>
  <c r="F19" i="26"/>
  <c r="S18" i="28"/>
  <c r="Q82" i="28"/>
  <c r="R18" i="28"/>
  <c r="G44" i="26"/>
  <c r="I44" i="26"/>
  <c r="N82" i="26"/>
  <c r="M82" i="28"/>
  <c r="E13" i="28"/>
  <c r="I52" i="27"/>
  <c r="EC82" i="28"/>
  <c r="ED82" i="28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/>
  <c r="I32" i="27"/>
  <c r="AQ8" i="27"/>
  <c r="BQ8" i="27"/>
  <c r="I60" i="28"/>
  <c r="I24" i="28"/>
  <c r="ED82" i="26"/>
  <c r="P82" i="26"/>
  <c r="Q82" i="26"/>
  <c r="S82" i="26"/>
  <c r="I17" i="27"/>
  <c r="I72" i="28"/>
  <c r="I65" i="28"/>
  <c r="F41" i="28"/>
  <c r="H41" i="28"/>
  <c r="I41" i="28"/>
  <c r="F72" i="27"/>
  <c r="H72" i="27"/>
  <c r="I72" i="27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/>
  <c r="F58" i="28"/>
  <c r="H58" i="28"/>
  <c r="I27" i="28"/>
  <c r="F53" i="28"/>
  <c r="H53" i="28"/>
  <c r="I59" i="28"/>
  <c r="F68" i="27"/>
  <c r="H68" i="27"/>
  <c r="I68" i="27"/>
  <c r="F51" i="27"/>
  <c r="H51" i="27"/>
  <c r="I51" i="27"/>
  <c r="F38" i="27"/>
  <c r="H38" i="27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I35" i="27"/>
  <c r="F58" i="27"/>
  <c r="H58" i="27"/>
  <c r="F20" i="27"/>
  <c r="H20" i="27"/>
  <c r="I36" i="27"/>
  <c r="F40" i="27"/>
  <c r="H40" i="27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EA82" i="27"/>
  <c r="E82" i="27"/>
  <c r="J82" i="28"/>
  <c r="K82" i="28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F8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I82" i="27"/>
  <c r="F82" i="27"/>
  <c r="H82" i="27"/>
  <c r="BJ8" i="28"/>
  <c r="BM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R82" i="28"/>
  <c r="S82" i="28"/>
  <c r="F81" i="28"/>
  <c r="H81" i="28"/>
  <c r="I81" i="28"/>
  <c r="F82" i="26"/>
  <c r="EE82" i="26"/>
  <c r="F54" i="28"/>
  <c r="H54" i="28"/>
  <c r="I54" i="28"/>
  <c r="E82" i="28"/>
  <c r="DH82" i="28"/>
  <c r="F36" i="28"/>
  <c r="H36" i="28"/>
  <c r="I36" i="28"/>
  <c r="G16" i="26"/>
  <c r="I16" i="26"/>
  <c r="J16" i="26"/>
  <c r="G19" i="26"/>
  <c r="I19" i="26"/>
  <c r="J19" i="26"/>
  <c r="N82" i="28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BK8" i="26"/>
  <c r="F74" i="28"/>
  <c r="H74" i="28"/>
  <c r="I74" i="28"/>
  <c r="F56" i="28"/>
  <c r="H56" i="28"/>
  <c r="I56" i="28"/>
  <c r="J15" i="26"/>
  <c r="G15" i="26"/>
  <c r="I15" i="26"/>
  <c r="F34" i="28"/>
  <c r="H34" i="28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I82" i="26"/>
  <c r="J82" i="26"/>
  <c r="C16" i="23"/>
  <c r="AB11" i="22"/>
  <c r="AB12" i="22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AB14" i="22"/>
  <c r="L78" i="23"/>
  <c r="L74" i="23"/>
  <c r="L70" i="23"/>
  <c r="L38" i="23"/>
  <c r="L14" i="23"/>
  <c r="L46" i="23"/>
  <c r="L26" i="23"/>
  <c r="L66" i="23"/>
  <c r="AB16" i="22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W10" i="22"/>
  <c r="C60" i="23"/>
  <c r="D41" i="23"/>
  <c r="C22" i="23"/>
  <c r="C21" i="23"/>
  <c r="C27" i="23"/>
  <c r="E25" i="23"/>
  <c r="W11" i="22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16" i="23"/>
  <c r="D51" i="23"/>
  <c r="E17" i="23"/>
  <c r="D46" i="23"/>
  <c r="E67" i="23"/>
  <c r="W17" i="22"/>
  <c r="D74" i="23"/>
  <c r="E65" i="23"/>
  <c r="D59" i="23"/>
  <c r="D53" i="23"/>
  <c r="C42" i="23"/>
  <c r="C36" i="23"/>
  <c r="F21" i="23"/>
  <c r="D61" i="23"/>
  <c r="D50" i="23"/>
  <c r="D23" i="23"/>
  <c r="F16" i="23"/>
  <c r="E16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K16" i="22"/>
  <c r="L8" i="23"/>
  <c r="AB10" i="22"/>
  <c r="AB13" i="22"/>
  <c r="L11" i="23"/>
  <c r="L15" i="23"/>
  <c r="AB17" i="22"/>
  <c r="AG15" i="22"/>
  <c r="DM10" i="22"/>
  <c r="F10" i="22" s="1"/>
  <c r="AO18" i="22"/>
  <c r="F14" i="22" l="1"/>
  <c r="AH18" i="22"/>
  <c r="DN18" i="22"/>
  <c r="DM17" i="22"/>
  <c r="F17" i="22" s="1"/>
  <c r="DM15" i="22"/>
  <c r="F15" i="22" s="1"/>
  <c r="K11" i="22"/>
  <c r="M11" i="22" s="1"/>
  <c r="K15" i="22"/>
  <c r="M15" i="22" s="1"/>
  <c r="BW12" i="22"/>
  <c r="BW16" i="22"/>
  <c r="S13" i="22"/>
  <c r="F11" i="23" s="1"/>
  <c r="C8" i="23"/>
  <c r="AM18" i="22"/>
  <c r="C14" i="23"/>
  <c r="K14" i="22"/>
  <c r="M14" i="22" s="1"/>
  <c r="C12" i="23"/>
  <c r="BS18" i="22"/>
  <c r="AC18" i="22"/>
  <c r="N80" i="23" s="1"/>
  <c r="AL18" i="22"/>
  <c r="AV18" i="22"/>
  <c r="C9" i="23"/>
  <c r="S17" i="22"/>
  <c r="F15" i="23" s="1"/>
  <c r="K17" i="22"/>
  <c r="M17" i="22" s="1"/>
  <c r="E8" i="23"/>
  <c r="E80" i="23" s="1"/>
  <c r="C11" i="23"/>
  <c r="BV14" i="22"/>
  <c r="EI18" i="22"/>
  <c r="BT18" i="22"/>
  <c r="AG19" i="22"/>
  <c r="U8" i="22"/>
  <c r="Z8" i="22" s="1"/>
  <c r="D8" i="23"/>
  <c r="R10" i="22"/>
  <c r="BV13" i="22"/>
  <c r="BV15" i="22"/>
  <c r="BV17" i="22"/>
  <c r="DM16" i="22"/>
  <c r="F16" i="22" s="1"/>
  <c r="K13" i="22"/>
  <c r="M13" i="22" s="1"/>
  <c r="DM11" i="22"/>
  <c r="F11" i="22" s="1"/>
  <c r="E10" i="22"/>
  <c r="G17" i="22"/>
  <c r="G16" i="22"/>
  <c r="G15" i="22"/>
  <c r="G14" i="22"/>
  <c r="G13" i="22"/>
  <c r="G12" i="22"/>
  <c r="G11" i="22"/>
  <c r="DM12" i="22"/>
  <c r="F12" i="22" s="1"/>
  <c r="BV16" i="22"/>
  <c r="BV12" i="22"/>
  <c r="AG18" i="22"/>
  <c r="AQ18" i="22"/>
  <c r="AW18" i="22"/>
  <c r="EJ18" i="22"/>
  <c r="G10" i="22"/>
  <c r="EK18" i="22"/>
  <c r="E17" i="22"/>
  <c r="E16" i="22"/>
  <c r="E15" i="22"/>
  <c r="I15" i="22" s="1"/>
  <c r="E14" i="22"/>
  <c r="E13" i="22"/>
  <c r="E12" i="22"/>
  <c r="E11" i="22"/>
  <c r="EH18" i="22"/>
  <c r="S16" i="22"/>
  <c r="F14" i="23" s="1"/>
  <c r="BW13" i="22"/>
  <c r="DM13" i="22"/>
  <c r="F13" i="22" s="1"/>
  <c r="BV11" i="22"/>
  <c r="BV10" i="22"/>
  <c r="J18" i="22"/>
  <c r="K12" i="22"/>
  <c r="AL8" i="22"/>
  <c r="AQ8" i="22" s="1"/>
  <c r="AG8" i="22"/>
  <c r="L80" i="23"/>
  <c r="K80" i="23"/>
  <c r="M80" i="23"/>
  <c r="M16" i="22"/>
  <c r="BW17" i="22"/>
  <c r="BW15" i="22"/>
  <c r="BU18" i="22"/>
  <c r="BV18" i="22" s="1"/>
  <c r="N17" i="22"/>
  <c r="BW14" i="22"/>
  <c r="BW10" i="22"/>
  <c r="L18" i="22"/>
  <c r="N16" i="22"/>
  <c r="N15" i="22"/>
  <c r="N14" i="22"/>
  <c r="N13" i="22"/>
  <c r="N12" i="22"/>
  <c r="N11" i="22"/>
  <c r="M10" i="22"/>
  <c r="N10" i="22"/>
  <c r="O18" i="22"/>
  <c r="R13" i="22"/>
  <c r="C15" i="23"/>
  <c r="S12" i="22"/>
  <c r="F10" i="23" s="1"/>
  <c r="DL18" i="22"/>
  <c r="AF8" i="22"/>
  <c r="AK8" i="22"/>
  <c r="AP8" i="22" s="1"/>
  <c r="AU8" i="22" s="1"/>
  <c r="AZ8" i="22" s="1"/>
  <c r="BC8" i="22" s="1"/>
  <c r="R12" i="22"/>
  <c r="D10" i="23"/>
  <c r="D14" i="23"/>
  <c r="R16" i="22"/>
  <c r="R14" i="22"/>
  <c r="D12" i="23"/>
  <c r="D9" i="23"/>
  <c r="R11" i="22"/>
  <c r="X18" i="22"/>
  <c r="R17" i="22"/>
  <c r="P18" i="22"/>
  <c r="S15" i="22"/>
  <c r="F13" i="23" s="1"/>
  <c r="S11" i="22"/>
  <c r="F9" i="23" s="1"/>
  <c r="C10" i="23"/>
  <c r="S14" i="22"/>
  <c r="F12" i="23" s="1"/>
  <c r="W18" i="22"/>
  <c r="I11" i="22" l="1"/>
  <c r="H13" i="22"/>
  <c r="DM18" i="22"/>
  <c r="E18" i="22"/>
  <c r="J19" i="22" s="1"/>
  <c r="H11" i="22"/>
  <c r="H14" i="22"/>
  <c r="N18" i="22"/>
  <c r="BW18" i="22"/>
  <c r="I10" i="22"/>
  <c r="I12" i="22"/>
  <c r="I16" i="22"/>
  <c r="I13" i="22"/>
  <c r="H17" i="22"/>
  <c r="I14" i="22"/>
  <c r="G18" i="22"/>
  <c r="H12" i="22"/>
  <c r="H16" i="22"/>
  <c r="K18" i="22"/>
  <c r="M18" i="22" s="1"/>
  <c r="M12" i="22"/>
  <c r="AE8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I17" i="22"/>
  <c r="C80" i="23"/>
  <c r="H15" i="22"/>
  <c r="BV8" i="22"/>
  <c r="AV8" i="22"/>
  <c r="BI8" i="22"/>
  <c r="BL8" i="22" s="1"/>
  <c r="BF8" i="22"/>
  <c r="D13" i="23"/>
  <c r="D80" i="23" s="1"/>
  <c r="R15" i="22"/>
  <c r="S18" i="22"/>
  <c r="F80" i="23" s="1"/>
  <c r="R18" i="22"/>
  <c r="F18" i="22" l="1"/>
  <c r="H18" i="22" s="1"/>
  <c r="H10" i="22"/>
  <c r="I1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BO8" i="22"/>
</calcChain>
</file>

<file path=xl/sharedStrings.xml><?xml version="1.0" encoding="utf-8"?>
<sst xmlns="http://schemas.openxmlformats.org/spreadsheetml/2006/main" count="1199" uniqueCount="256">
  <si>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</si>
  <si>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</si>
  <si>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</si>
  <si>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</si>
  <si>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</si>
  <si>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</si>
  <si>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</si>
  <si>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</si>
  <si>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</si>
  <si>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</si>
  <si>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</si>
  <si>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</si>
  <si>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</si>
  <si>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</si>
  <si>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</si>
  <si>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</si>
  <si>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</si>
  <si>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</si>
  <si>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</si>
  <si>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</si>
  <si>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</si>
  <si>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</si>
  <si>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</si>
  <si>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</si>
  <si>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</si>
  <si>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</si>
  <si>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</si>
  <si>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</si>
  <si>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</si>
  <si>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</si>
  <si>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</si>
  <si>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</si>
  <si>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</si>
  <si>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</si>
  <si>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</si>
  <si>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</si>
  <si>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</si>
  <si>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</si>
  <si>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</si>
  <si>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</si>
  <si>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</si>
  <si>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</si>
  <si>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</si>
  <si>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</si>
  <si>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</si>
  <si>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</si>
  <si>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</si>
  <si>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</si>
  <si>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</si>
  <si>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</si>
  <si>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</si>
  <si>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</si>
  <si>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</si>
  <si>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</si>
  <si>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</si>
  <si>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</si>
  <si>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</si>
  <si>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</si>
  <si>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</si>
  <si>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</si>
  <si>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</si>
  <si>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</si>
  <si>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</si>
  <si>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</si>
  <si>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</si>
  <si>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</si>
  <si>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</si>
  <si>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</si>
  <si>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</si>
  <si>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</si>
  <si>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</si>
  <si>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</si>
  <si>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</si>
  <si>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</si>
  <si>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</si>
  <si>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</si>
  <si>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</si>
  <si>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</si>
  <si>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</si>
  <si>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</si>
  <si>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</si>
  <si>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</si>
  <si>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</si>
  <si>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</si>
  <si>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</si>
  <si>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</si>
  <si>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</si>
  <si>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</si>
  <si>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</si>
  <si>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</si>
  <si>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</si>
  <si>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</si>
  <si>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</si>
  <si>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</si>
  <si>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</si>
  <si>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</si>
  <si>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</si>
  <si>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</si>
  <si>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</si>
  <si>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</si>
  <si>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</si>
  <si>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</si>
  <si>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</si>
  <si>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</si>
  <si>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</si>
  <si>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</si>
  <si>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</si>
  <si>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</si>
  <si>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</si>
  <si>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</si>
  <si>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</si>
  <si>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</si>
  <si>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</si>
  <si>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</si>
  <si>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</si>
  <si>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</si>
  <si>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</si>
  <si>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</si>
  <si>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</si>
  <si>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</si>
  <si>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</si>
  <si>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</si>
  <si>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</si>
  <si>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</si>
  <si>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</si>
  <si>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</si>
  <si>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</si>
  <si>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</si>
  <si>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</si>
  <si>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</si>
  <si>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</si>
  <si>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</si>
  <si>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</si>
  <si>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</si>
  <si>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</si>
  <si>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</si>
  <si>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</si>
  <si>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</si>
  <si>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</si>
  <si>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</si>
  <si>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</si>
  <si>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</si>
  <si>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</si>
  <si>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</si>
  <si>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</si>
  <si>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</si>
  <si>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</si>
  <si>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</si>
  <si>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</si>
  <si>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</si>
  <si>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</si>
  <si>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</si>
  <si>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</si>
  <si>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</si>
  <si>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</si>
  <si>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</si>
  <si>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</si>
  <si>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</si>
  <si>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</si>
  <si>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</si>
  <si>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</si>
  <si>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</si>
  <si>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</si>
  <si>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</si>
  <si>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</si>
  <si>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</si>
  <si>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</si>
  <si>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</si>
  <si>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</si>
  <si>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</si>
  <si>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</si>
  <si>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</si>
  <si>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</si>
  <si>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</si>
  <si>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</si>
  <si>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</si>
  <si>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</si>
  <si>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</si>
  <si>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</si>
  <si>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</si>
  <si>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</si>
  <si>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</si>
  <si>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</si>
  <si>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</si>
  <si>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</si>
  <si>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</si>
  <si>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</si>
  <si>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</si>
  <si>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</si>
  <si>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</si>
  <si>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</si>
  <si>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</si>
  <si>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</si>
  <si>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</si>
  <si>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</si>
  <si>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</si>
  <si>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</si>
  <si>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</si>
  <si>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</si>
  <si>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</si>
  <si>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</si>
  <si>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</si>
  <si>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</si>
  <si>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</si>
  <si>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</si>
  <si>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</si>
  <si>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</si>
  <si>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</si>
  <si>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</si>
  <si>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</si>
  <si>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</si>
  <si>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</si>
  <si>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</si>
  <si>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</si>
  <si>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</si>
  <si>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</si>
  <si>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</si>
  <si>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</si>
  <si>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</si>
  <si>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</si>
  <si>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</si>
  <si>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</si>
  <si>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</si>
  <si>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</si>
  <si>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</si>
  <si>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</si>
  <si>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</si>
  <si>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</si>
  <si>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</si>
  <si>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</si>
  <si>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</si>
  <si>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</si>
  <si>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</si>
  <si>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</si>
  <si>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</si>
  <si>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</si>
  <si>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</si>
  <si>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</si>
  <si>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</si>
  <si>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</si>
  <si>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</si>
  <si>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</si>
  <si>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</si>
  <si>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</si>
  <si>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</si>
  <si>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</si>
  <si>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</si>
  <si>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</si>
  <si>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</si>
  <si>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</si>
  <si>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</si>
  <si>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</si>
  <si>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r>
      <t xml:space="preserve"> ՀՀ ՍՅՈՒՆԻՔԻ ՄԱՐԶԻ  ՀԱՄԱՅՆՔՆԵՐԻ   ԲՅՈՒՋԵՏԱՅԻՆ   ԵԿԱՄՈՒՏՆԵՐԻ   ՎԵՐԱԲԵՐՅԱԼ  (աճողական)  2022թ. հուլիսի 31-ի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</si>
  <si>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(7 ամիս)</t>
  </si>
  <si>
    <t>ծրագիր (9 ամիս)</t>
  </si>
  <si>
    <t>կատ. %-ը 9 ամսվա 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</si>
</sst>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0000000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1"/>
      <name val="Arial LatArm"/>
      <family val="2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6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22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left" vertical="center"/>
    </xf>
    <xf numFmtId="164" fontId="22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22" fillId="10" borderId="2" xfId="0" applyNumberFormat="1" applyFont="1" applyFill="1" applyBorder="1" applyAlignment="1">
      <alignment horizontal="left" vertical="center"/>
    </xf>
    <xf numFmtId="164" fontId="22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22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3" fontId="4" fillId="8" borderId="2" xfId="0" applyNumberFormat="1" applyFont="1" applyFill="1" applyBorder="1" applyAlignment="1" applyProtection="1">
      <alignment horizontal="left" vertical="center"/>
      <protection locked="0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" fontId="21" fillId="0" borderId="18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166" fontId="4" fillId="2" borderId="0" xfId="0" applyNumberFormat="1" applyFont="1" applyFill="1" applyProtection="1"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3"/>
  <sheetViews>
    <sheetView tabSelected="1" topLeftCell="C1" zoomScale="70" zoomScaleNormal="70" workbookViewId="0">
      <selection activeCell="I27" sqref="I27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4.625" style="1" customWidth="1"/>
    <col min="6" max="6" width="14.125" style="34" customWidth="1"/>
    <col min="7" max="7" width="13.875" style="1" customWidth="1"/>
    <col min="8" max="8" width="10.5" style="1" customWidth="1"/>
    <col min="9" max="9" width="10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6" width="11.625" style="1" customWidth="1"/>
    <col min="37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2" style="1" customWidth="1"/>
    <col min="72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" style="1" customWidth="1"/>
    <col min="83" max="83" width="10.125" style="1" customWidth="1"/>
    <col min="84" max="84" width="10.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5" width="9.375" style="1" customWidth="1"/>
    <col min="96" max="96" width="8.375" style="1" customWidth="1"/>
    <col min="97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4" width="9.8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9.25" style="1" customWidth="1"/>
    <col min="112" max="112" width="11.125" style="1" customWidth="1"/>
    <col min="113" max="113" width="9.875" style="1" customWidth="1"/>
    <col min="114" max="114" width="10.375" style="1" customWidth="1"/>
    <col min="115" max="115" width="9.875" style="1" customWidth="1"/>
    <col min="116" max="117" width="13.12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2.25" style="1" customWidth="1"/>
    <col min="122" max="122" width="14.25" style="1" customWidth="1"/>
    <col min="123" max="123" width="12.75" style="1" customWidth="1"/>
    <col min="124" max="124" width="11.875" style="1" customWidth="1"/>
    <col min="125" max="126" width="8" style="1" customWidth="1"/>
    <col min="127" max="127" width="7.375" style="1" customWidth="1"/>
    <col min="128" max="128" width="13.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94" t="s">
        <v>243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95" t="s">
        <v>252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Q2" s="5"/>
      <c r="R2" s="5"/>
      <c r="T2" s="196"/>
      <c r="U2" s="196"/>
      <c r="V2" s="196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5" t="s">
        <v>12</v>
      </c>
      <c r="M3" s="195"/>
      <c r="N3" s="195"/>
      <c r="O3" s="19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15" t="s">
        <v>6</v>
      </c>
      <c r="B4" s="218" t="s">
        <v>10</v>
      </c>
      <c r="C4" s="221" t="s">
        <v>4</v>
      </c>
      <c r="D4" s="221" t="s">
        <v>5</v>
      </c>
      <c r="E4" s="206" t="s">
        <v>242</v>
      </c>
      <c r="F4" s="207"/>
      <c r="G4" s="207"/>
      <c r="H4" s="207"/>
      <c r="I4" s="208"/>
      <c r="J4" s="197" t="s">
        <v>241</v>
      </c>
      <c r="K4" s="198"/>
      <c r="L4" s="198"/>
      <c r="M4" s="198"/>
      <c r="N4" s="199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DJ4" s="181"/>
      <c r="DK4" s="186" t="s">
        <v>14</v>
      </c>
      <c r="DL4" s="132" t="s">
        <v>15</v>
      </c>
      <c r="DM4" s="133"/>
      <c r="DN4" s="134"/>
      <c r="DO4" s="122" t="s">
        <v>3</v>
      </c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86" t="s">
        <v>16</v>
      </c>
      <c r="EH4" s="165" t="s">
        <v>17</v>
      </c>
      <c r="EI4" s="166"/>
      <c r="EJ4" s="167"/>
    </row>
    <row r="5" spans="1:141" s="9" customFormat="1" ht="15" customHeight="1" x14ac:dyDescent="0.3">
      <c r="A5" s="216"/>
      <c r="B5" s="219"/>
      <c r="C5" s="222"/>
      <c r="D5" s="222"/>
      <c r="E5" s="209"/>
      <c r="F5" s="210"/>
      <c r="G5" s="210"/>
      <c r="H5" s="210"/>
      <c r="I5" s="211"/>
      <c r="J5" s="200"/>
      <c r="K5" s="201"/>
      <c r="L5" s="201"/>
      <c r="M5" s="201"/>
      <c r="N5" s="202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6"/>
      <c r="BA5" s="177" t="s">
        <v>2</v>
      </c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23" t="s">
        <v>8</v>
      </c>
      <c r="BQ5" s="124"/>
      <c r="BR5" s="124"/>
      <c r="BS5" s="141" t="s">
        <v>18</v>
      </c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78"/>
      <c r="CJ5" s="152" t="s">
        <v>0</v>
      </c>
      <c r="CK5" s="153"/>
      <c r="CL5" s="153"/>
      <c r="CM5" s="153"/>
      <c r="CN5" s="153"/>
      <c r="CO5" s="153"/>
      <c r="CP5" s="153"/>
      <c r="CQ5" s="153"/>
      <c r="CR5" s="182"/>
      <c r="CS5" s="141" t="s">
        <v>1</v>
      </c>
      <c r="CT5" s="142"/>
      <c r="CU5" s="142"/>
      <c r="CV5" s="142"/>
      <c r="CW5" s="142"/>
      <c r="CX5" s="142"/>
      <c r="CY5" s="142"/>
      <c r="CZ5" s="142"/>
      <c r="DA5" s="142"/>
      <c r="DB5" s="177" t="s">
        <v>19</v>
      </c>
      <c r="DC5" s="177"/>
      <c r="DD5" s="177"/>
      <c r="DE5" s="123" t="s">
        <v>20</v>
      </c>
      <c r="DF5" s="124"/>
      <c r="DG5" s="125"/>
      <c r="DH5" s="123" t="s">
        <v>21</v>
      </c>
      <c r="DI5" s="124"/>
      <c r="DJ5" s="125"/>
      <c r="DK5" s="186"/>
      <c r="DL5" s="135"/>
      <c r="DM5" s="136"/>
      <c r="DN5" s="137"/>
      <c r="DO5" s="143"/>
      <c r="DP5" s="143"/>
      <c r="DQ5" s="144"/>
      <c r="DR5" s="144"/>
      <c r="DS5" s="144"/>
      <c r="DT5" s="144"/>
      <c r="DU5" s="123" t="s">
        <v>22</v>
      </c>
      <c r="DV5" s="124"/>
      <c r="DW5" s="125"/>
      <c r="DX5" s="192"/>
      <c r="DY5" s="193"/>
      <c r="DZ5" s="193"/>
      <c r="EA5" s="193"/>
      <c r="EB5" s="193"/>
      <c r="EC5" s="193"/>
      <c r="ED5" s="193"/>
      <c r="EE5" s="193"/>
      <c r="EF5" s="193"/>
      <c r="EG5" s="186"/>
      <c r="EH5" s="168"/>
      <c r="EI5" s="169"/>
      <c r="EJ5" s="170"/>
    </row>
    <row r="6" spans="1:141" s="9" customFormat="1" ht="147" customHeight="1" x14ac:dyDescent="0.3">
      <c r="A6" s="216"/>
      <c r="B6" s="219"/>
      <c r="C6" s="222"/>
      <c r="D6" s="222"/>
      <c r="E6" s="212"/>
      <c r="F6" s="213"/>
      <c r="G6" s="213"/>
      <c r="H6" s="213"/>
      <c r="I6" s="214"/>
      <c r="J6" s="203"/>
      <c r="K6" s="204"/>
      <c r="L6" s="204"/>
      <c r="M6" s="204"/>
      <c r="N6" s="205"/>
      <c r="O6" s="183" t="s">
        <v>240</v>
      </c>
      <c r="P6" s="184"/>
      <c r="Q6" s="184"/>
      <c r="R6" s="184"/>
      <c r="S6" s="185"/>
      <c r="T6" s="156" t="s">
        <v>236</v>
      </c>
      <c r="U6" s="157"/>
      <c r="V6" s="157"/>
      <c r="W6" s="157"/>
      <c r="X6" s="158"/>
      <c r="Y6" s="156" t="s">
        <v>235</v>
      </c>
      <c r="Z6" s="157"/>
      <c r="AA6" s="157"/>
      <c r="AB6" s="157"/>
      <c r="AC6" s="158"/>
      <c r="AD6" s="156" t="s">
        <v>234</v>
      </c>
      <c r="AE6" s="157"/>
      <c r="AF6" s="157"/>
      <c r="AG6" s="157"/>
      <c r="AH6" s="158"/>
      <c r="AI6" s="156" t="s">
        <v>237</v>
      </c>
      <c r="AJ6" s="157"/>
      <c r="AK6" s="157"/>
      <c r="AL6" s="157"/>
      <c r="AM6" s="158"/>
      <c r="AN6" s="156" t="s">
        <v>238</v>
      </c>
      <c r="AO6" s="157"/>
      <c r="AP6" s="157"/>
      <c r="AQ6" s="157"/>
      <c r="AR6" s="158"/>
      <c r="AS6" s="156" t="s">
        <v>239</v>
      </c>
      <c r="AT6" s="157"/>
      <c r="AU6" s="157"/>
      <c r="AV6" s="157"/>
      <c r="AW6" s="158"/>
      <c r="AX6" s="159" t="s">
        <v>29</v>
      </c>
      <c r="AY6" s="159"/>
      <c r="AZ6" s="159"/>
      <c r="BA6" s="162" t="s">
        <v>30</v>
      </c>
      <c r="BB6" s="163"/>
      <c r="BC6" s="163"/>
      <c r="BD6" s="162" t="s">
        <v>31</v>
      </c>
      <c r="BE6" s="163"/>
      <c r="BF6" s="164"/>
      <c r="BG6" s="160" t="s">
        <v>32</v>
      </c>
      <c r="BH6" s="161"/>
      <c r="BI6" s="224"/>
      <c r="BJ6" s="160" t="s">
        <v>33</v>
      </c>
      <c r="BK6" s="161"/>
      <c r="BL6" s="161"/>
      <c r="BM6" s="149" t="s">
        <v>34</v>
      </c>
      <c r="BN6" s="150"/>
      <c r="BO6" s="150"/>
      <c r="BP6" s="129"/>
      <c r="BQ6" s="130"/>
      <c r="BR6" s="130"/>
      <c r="BS6" s="187" t="s">
        <v>35</v>
      </c>
      <c r="BT6" s="188"/>
      <c r="BU6" s="188"/>
      <c r="BV6" s="188"/>
      <c r="BW6" s="189"/>
      <c r="BX6" s="151" t="s">
        <v>36</v>
      </c>
      <c r="BY6" s="151"/>
      <c r="BZ6" s="151"/>
      <c r="CA6" s="151" t="s">
        <v>37</v>
      </c>
      <c r="CB6" s="151"/>
      <c r="CC6" s="151"/>
      <c r="CD6" s="151" t="s">
        <v>38</v>
      </c>
      <c r="CE6" s="151"/>
      <c r="CF6" s="151"/>
      <c r="CG6" s="151" t="s">
        <v>39</v>
      </c>
      <c r="CH6" s="151"/>
      <c r="CI6" s="151"/>
      <c r="CJ6" s="151" t="s">
        <v>46</v>
      </c>
      <c r="CK6" s="151"/>
      <c r="CL6" s="151"/>
      <c r="CM6" s="152" t="s">
        <v>47</v>
      </c>
      <c r="CN6" s="153"/>
      <c r="CO6" s="153"/>
      <c r="CP6" s="151" t="s">
        <v>40</v>
      </c>
      <c r="CQ6" s="151"/>
      <c r="CR6" s="151"/>
      <c r="CS6" s="154" t="s">
        <v>41</v>
      </c>
      <c r="CT6" s="155"/>
      <c r="CU6" s="153"/>
      <c r="CV6" s="151" t="s">
        <v>42</v>
      </c>
      <c r="CW6" s="151"/>
      <c r="CX6" s="151"/>
      <c r="CY6" s="152" t="s">
        <v>48</v>
      </c>
      <c r="CZ6" s="153"/>
      <c r="DA6" s="153"/>
      <c r="DB6" s="177"/>
      <c r="DC6" s="177"/>
      <c r="DD6" s="177"/>
      <c r="DE6" s="129"/>
      <c r="DF6" s="130"/>
      <c r="DG6" s="131"/>
      <c r="DH6" s="129"/>
      <c r="DI6" s="130"/>
      <c r="DJ6" s="131"/>
      <c r="DK6" s="186"/>
      <c r="DL6" s="138"/>
      <c r="DM6" s="139"/>
      <c r="DN6" s="140"/>
      <c r="DO6" s="123" t="s">
        <v>49</v>
      </c>
      <c r="DP6" s="124"/>
      <c r="DQ6" s="125"/>
      <c r="DR6" s="123" t="s">
        <v>50</v>
      </c>
      <c r="DS6" s="124"/>
      <c r="DT6" s="125"/>
      <c r="DU6" s="129"/>
      <c r="DV6" s="130"/>
      <c r="DW6" s="131"/>
      <c r="DX6" s="123" t="s">
        <v>51</v>
      </c>
      <c r="DY6" s="124"/>
      <c r="DZ6" s="125"/>
      <c r="EA6" s="123" t="s">
        <v>52</v>
      </c>
      <c r="EB6" s="124"/>
      <c r="EC6" s="125"/>
      <c r="ED6" s="190" t="s">
        <v>53</v>
      </c>
      <c r="EE6" s="191"/>
      <c r="EF6" s="191"/>
      <c r="EG6" s="186"/>
      <c r="EH6" s="171"/>
      <c r="EI6" s="172"/>
      <c r="EJ6" s="173"/>
    </row>
    <row r="7" spans="1:141" s="10" customFormat="1" ht="36" customHeight="1" x14ac:dyDescent="0.3">
      <c r="A7" s="216"/>
      <c r="B7" s="219"/>
      <c r="C7" s="222"/>
      <c r="D7" s="222"/>
      <c r="E7" s="120" t="s">
        <v>43</v>
      </c>
      <c r="F7" s="146" t="s">
        <v>55</v>
      </c>
      <c r="G7" s="147"/>
      <c r="H7" s="147"/>
      <c r="I7" s="148"/>
      <c r="J7" s="120" t="s">
        <v>43</v>
      </c>
      <c r="K7" s="146" t="s">
        <v>55</v>
      </c>
      <c r="L7" s="147"/>
      <c r="M7" s="147"/>
      <c r="N7" s="148"/>
      <c r="O7" s="120" t="s">
        <v>43</v>
      </c>
      <c r="P7" s="146" t="s">
        <v>55</v>
      </c>
      <c r="Q7" s="147"/>
      <c r="R7" s="147"/>
      <c r="S7" s="148"/>
      <c r="T7" s="120" t="s">
        <v>43</v>
      </c>
      <c r="U7" s="146" t="s">
        <v>55</v>
      </c>
      <c r="V7" s="147"/>
      <c r="W7" s="147"/>
      <c r="X7" s="148"/>
      <c r="Y7" s="120" t="s">
        <v>43</v>
      </c>
      <c r="Z7" s="146" t="s">
        <v>55</v>
      </c>
      <c r="AA7" s="147"/>
      <c r="AB7" s="147"/>
      <c r="AC7" s="148"/>
      <c r="AD7" s="120" t="s">
        <v>43</v>
      </c>
      <c r="AE7" s="146" t="s">
        <v>55</v>
      </c>
      <c r="AF7" s="147"/>
      <c r="AG7" s="147"/>
      <c r="AH7" s="148"/>
      <c r="AI7" s="120" t="s">
        <v>43</v>
      </c>
      <c r="AJ7" s="146" t="s">
        <v>55</v>
      </c>
      <c r="AK7" s="147"/>
      <c r="AL7" s="147"/>
      <c r="AM7" s="148"/>
      <c r="AN7" s="120" t="s">
        <v>43</v>
      </c>
      <c r="AO7" s="146" t="s">
        <v>55</v>
      </c>
      <c r="AP7" s="147"/>
      <c r="AQ7" s="147"/>
      <c r="AR7" s="148"/>
      <c r="AS7" s="120" t="s">
        <v>43</v>
      </c>
      <c r="AT7" s="146" t="s">
        <v>55</v>
      </c>
      <c r="AU7" s="147"/>
      <c r="AV7" s="147"/>
      <c r="AW7" s="148"/>
      <c r="AX7" s="120" t="s">
        <v>43</v>
      </c>
      <c r="AY7" s="126" t="s">
        <v>55</v>
      </c>
      <c r="AZ7" s="127"/>
      <c r="BA7" s="120" t="s">
        <v>43</v>
      </c>
      <c r="BB7" s="126" t="s">
        <v>55</v>
      </c>
      <c r="BC7" s="127"/>
      <c r="BD7" s="120" t="s">
        <v>43</v>
      </c>
      <c r="BE7" s="126" t="s">
        <v>55</v>
      </c>
      <c r="BF7" s="127"/>
      <c r="BG7" s="120" t="s">
        <v>43</v>
      </c>
      <c r="BH7" s="126" t="s">
        <v>55</v>
      </c>
      <c r="BI7" s="127"/>
      <c r="BJ7" s="120" t="s">
        <v>43</v>
      </c>
      <c r="BK7" s="126" t="s">
        <v>55</v>
      </c>
      <c r="BL7" s="127"/>
      <c r="BM7" s="120" t="s">
        <v>43</v>
      </c>
      <c r="BN7" s="126" t="s">
        <v>55</v>
      </c>
      <c r="BO7" s="127"/>
      <c r="BP7" s="120" t="s">
        <v>43</v>
      </c>
      <c r="BQ7" s="126" t="s">
        <v>55</v>
      </c>
      <c r="BR7" s="127"/>
      <c r="BS7" s="120" t="s">
        <v>43</v>
      </c>
      <c r="BT7" s="126" t="s">
        <v>55</v>
      </c>
      <c r="BU7" s="145"/>
      <c r="BV7" s="145"/>
      <c r="BW7" s="127"/>
      <c r="BX7" s="120" t="s">
        <v>43</v>
      </c>
      <c r="BY7" s="126" t="s">
        <v>55</v>
      </c>
      <c r="BZ7" s="127"/>
      <c r="CA7" s="120" t="s">
        <v>43</v>
      </c>
      <c r="CB7" s="126" t="s">
        <v>55</v>
      </c>
      <c r="CC7" s="127"/>
      <c r="CD7" s="120" t="s">
        <v>43</v>
      </c>
      <c r="CE7" s="126" t="s">
        <v>55</v>
      </c>
      <c r="CF7" s="127"/>
      <c r="CG7" s="120" t="s">
        <v>43</v>
      </c>
      <c r="CH7" s="126" t="s">
        <v>55</v>
      </c>
      <c r="CI7" s="127"/>
      <c r="CJ7" s="120" t="s">
        <v>43</v>
      </c>
      <c r="CK7" s="126" t="s">
        <v>55</v>
      </c>
      <c r="CL7" s="127"/>
      <c r="CM7" s="120" t="s">
        <v>43</v>
      </c>
      <c r="CN7" s="126" t="s">
        <v>55</v>
      </c>
      <c r="CO7" s="127"/>
      <c r="CP7" s="120" t="s">
        <v>43</v>
      </c>
      <c r="CQ7" s="126" t="s">
        <v>55</v>
      </c>
      <c r="CR7" s="127"/>
      <c r="CS7" s="120" t="s">
        <v>43</v>
      </c>
      <c r="CT7" s="126" t="s">
        <v>55</v>
      </c>
      <c r="CU7" s="127"/>
      <c r="CV7" s="120" t="s">
        <v>43</v>
      </c>
      <c r="CW7" s="126" t="s">
        <v>55</v>
      </c>
      <c r="CX7" s="127"/>
      <c r="CY7" s="120" t="s">
        <v>43</v>
      </c>
      <c r="CZ7" s="126" t="s">
        <v>55</v>
      </c>
      <c r="DA7" s="127"/>
      <c r="DB7" s="120" t="s">
        <v>43</v>
      </c>
      <c r="DC7" s="126" t="s">
        <v>55</v>
      </c>
      <c r="DD7" s="127"/>
      <c r="DE7" s="120" t="s">
        <v>43</v>
      </c>
      <c r="DF7" s="126" t="s">
        <v>55</v>
      </c>
      <c r="DG7" s="127"/>
      <c r="DH7" s="120" t="s">
        <v>43</v>
      </c>
      <c r="DI7" s="126" t="s">
        <v>55</v>
      </c>
      <c r="DJ7" s="127"/>
      <c r="DK7" s="128" t="s">
        <v>9</v>
      </c>
      <c r="DL7" s="120" t="s">
        <v>43</v>
      </c>
      <c r="DM7" s="126" t="s">
        <v>55</v>
      </c>
      <c r="DN7" s="127"/>
      <c r="DO7" s="120" t="s">
        <v>43</v>
      </c>
      <c r="DP7" s="126" t="s">
        <v>55</v>
      </c>
      <c r="DQ7" s="127"/>
      <c r="DR7" s="120" t="s">
        <v>43</v>
      </c>
      <c r="DS7" s="126" t="s">
        <v>55</v>
      </c>
      <c r="DT7" s="127"/>
      <c r="DU7" s="120" t="s">
        <v>43</v>
      </c>
      <c r="DV7" s="126" t="s">
        <v>55</v>
      </c>
      <c r="DW7" s="127"/>
      <c r="DX7" s="120" t="s">
        <v>43</v>
      </c>
      <c r="DY7" s="126" t="s">
        <v>55</v>
      </c>
      <c r="DZ7" s="127"/>
      <c r="EA7" s="120" t="s">
        <v>43</v>
      </c>
      <c r="EB7" s="126" t="s">
        <v>55</v>
      </c>
      <c r="EC7" s="127"/>
      <c r="ED7" s="120" t="s">
        <v>43</v>
      </c>
      <c r="EE7" s="126" t="s">
        <v>55</v>
      </c>
      <c r="EF7" s="127"/>
      <c r="EG7" s="186" t="s">
        <v>9</v>
      </c>
      <c r="EH7" s="120" t="s">
        <v>43</v>
      </c>
      <c r="EI7" s="126" t="s">
        <v>55</v>
      </c>
      <c r="EJ7" s="127"/>
    </row>
    <row r="8" spans="1:141" s="27" customFormat="1" ht="101.25" customHeight="1" x14ac:dyDescent="0.25">
      <c r="A8" s="217"/>
      <c r="B8" s="220"/>
      <c r="C8" s="223"/>
      <c r="D8" s="223"/>
      <c r="E8" s="121"/>
      <c r="F8" s="35" t="s">
        <v>254</v>
      </c>
      <c r="G8" s="26" t="str">
        <f>L8</f>
        <v>փաստացի           (7 ամիս)</v>
      </c>
      <c r="H8" s="36" t="s">
        <v>255</v>
      </c>
      <c r="I8" s="26" t="s">
        <v>54</v>
      </c>
      <c r="J8" s="121"/>
      <c r="K8" s="35" t="str">
        <f>F8</f>
        <v>ծրագիր (9 ամիս)</v>
      </c>
      <c r="L8" s="26" t="s">
        <v>253</v>
      </c>
      <c r="M8" s="36" t="str">
        <f>H8</f>
        <v>կատ. %-ը 9 ամսվա  նկատմամբ</v>
      </c>
      <c r="N8" s="26" t="s">
        <v>54</v>
      </c>
      <c r="O8" s="121"/>
      <c r="P8" s="35" t="str">
        <f>K8</f>
        <v>ծրագիր (9 ամիս)</v>
      </c>
      <c r="Q8" s="26" t="str">
        <f>L8</f>
        <v>փաստացի           (7 ամիս)</v>
      </c>
      <c r="R8" s="36" t="str">
        <f>M8</f>
        <v>կատ. %-ը 9 ամսվա  նկատմամբ</v>
      </c>
      <c r="S8" s="26" t="s">
        <v>54</v>
      </c>
      <c r="T8" s="121"/>
      <c r="U8" s="35" t="str">
        <f>P8</f>
        <v>ծրագիր (9 ամիս)</v>
      </c>
      <c r="V8" s="26" t="str">
        <f>Q8</f>
        <v>փաստացի           (7 ամիս)</v>
      </c>
      <c r="W8" s="36" t="str">
        <f>R8</f>
        <v>կատ. %-ը 9 ամսվա  նկատմամբ</v>
      </c>
      <c r="X8" s="26" t="s">
        <v>54</v>
      </c>
      <c r="Y8" s="121"/>
      <c r="Z8" s="35" t="str">
        <f>U8</f>
        <v>ծրագիր (9 ամիս)</v>
      </c>
      <c r="AA8" s="26" t="str">
        <f>V8</f>
        <v>փաստացի           (7 ամիս)</v>
      </c>
      <c r="AB8" s="36" t="str">
        <f>W8</f>
        <v>կատ. %-ը 9 ամսվա  նկատմամբ</v>
      </c>
      <c r="AC8" s="26" t="s">
        <v>54</v>
      </c>
      <c r="AD8" s="121"/>
      <c r="AE8" s="35" t="str">
        <f>Z8</f>
        <v>ծրագիր (9 ամիս)</v>
      </c>
      <c r="AF8" s="26" t="str">
        <f>AA8</f>
        <v>փաստացի           (7 ամիս)</v>
      </c>
      <c r="AG8" s="36" t="str">
        <f>AB8</f>
        <v>կատ. %-ը 9 ամսվա  նկատմամբ</v>
      </c>
      <c r="AH8" s="26" t="s">
        <v>54</v>
      </c>
      <c r="AI8" s="121"/>
      <c r="AJ8" s="35" t="str">
        <f>Z8</f>
        <v>ծրագիր (9 ամիս)</v>
      </c>
      <c r="AK8" s="26" t="str">
        <f>AA8</f>
        <v>փաստացի           (7 ամիս)</v>
      </c>
      <c r="AL8" s="36" t="str">
        <f>AB8</f>
        <v>կատ. %-ը 9 ամսվա  նկատմամբ</v>
      </c>
      <c r="AM8" s="26" t="s">
        <v>54</v>
      </c>
      <c r="AN8" s="121"/>
      <c r="AO8" s="35" t="str">
        <f>AJ8</f>
        <v>ծրագիր (9 ամիս)</v>
      </c>
      <c r="AP8" s="26" t="str">
        <f>AK8</f>
        <v>փաստացի           (7 ամիս)</v>
      </c>
      <c r="AQ8" s="26" t="str">
        <f>AL8</f>
        <v>կատ. %-ը 9 ամսվա  նկատմամբ</v>
      </c>
      <c r="AR8" s="26" t="s">
        <v>54</v>
      </c>
      <c r="AS8" s="121"/>
      <c r="AT8" s="35" t="str">
        <f>AO8</f>
        <v>ծրագիր (9 ամիս)</v>
      </c>
      <c r="AU8" s="26" t="str">
        <f>AP8</f>
        <v>փաստացի           (7 ամիս)</v>
      </c>
      <c r="AV8" s="36" t="str">
        <f>AQ8</f>
        <v>կատ. %-ը 9 ամսվա  նկատմամբ</v>
      </c>
      <c r="AW8" s="26" t="s">
        <v>54</v>
      </c>
      <c r="AX8" s="121"/>
      <c r="AY8" s="35" t="str">
        <f>AT8</f>
        <v>ծրագիր (9 ամիս)</v>
      </c>
      <c r="AZ8" s="26" t="str">
        <f>AU8</f>
        <v>փաստացի           (7 ամիս)</v>
      </c>
      <c r="BA8" s="121"/>
      <c r="BB8" s="35" t="str">
        <f>AY8</f>
        <v>ծրագիր (9 ամիս)</v>
      </c>
      <c r="BC8" s="26" t="str">
        <f>AZ8</f>
        <v>փաստացի           (7 ամիս)</v>
      </c>
      <c r="BD8" s="121"/>
      <c r="BE8" s="35" t="str">
        <f>BB8</f>
        <v>ծրագիր (9 ամիս)</v>
      </c>
      <c r="BF8" s="26" t="str">
        <f>BC8</f>
        <v>փաստացի           (7 ամիս)</v>
      </c>
      <c r="BG8" s="121"/>
      <c r="BH8" s="35" t="str">
        <f>BE8</f>
        <v>ծրագիր (9 ամիս)</v>
      </c>
      <c r="BI8" s="26" t="str">
        <f>BC8</f>
        <v>փաստացի           (7 ամիս)</v>
      </c>
      <c r="BJ8" s="121"/>
      <c r="BK8" s="35" t="str">
        <f>BH8</f>
        <v>ծրագիր (9 ամիս)</v>
      </c>
      <c r="BL8" s="26" t="str">
        <f>BI8</f>
        <v>փաստացի           (7 ամիս)</v>
      </c>
      <c r="BM8" s="121"/>
      <c r="BN8" s="35" t="str">
        <f>BK8</f>
        <v>ծրագիր (9 ամիս)</v>
      </c>
      <c r="BO8" s="26" t="str">
        <f>BL8</f>
        <v>փաստացի           (7 ամիս)</v>
      </c>
      <c r="BP8" s="121"/>
      <c r="BQ8" s="35" t="str">
        <f>BN8</f>
        <v>ծրագիր (9 ամիս)</v>
      </c>
      <c r="BR8" s="26" t="str">
        <f>BL8</f>
        <v>փաստացի           (7 ամիս)</v>
      </c>
      <c r="BS8" s="121"/>
      <c r="BT8" s="35" t="str">
        <f>BQ8</f>
        <v>ծրագիր (9 ամիս)</v>
      </c>
      <c r="BU8" s="26" t="str">
        <f>BR8</f>
        <v>փաստացի           (7 ամիս)</v>
      </c>
      <c r="BV8" s="36" t="str">
        <f>AQ8</f>
        <v>կատ. %-ը 9 ամսվա  նկատմամբ</v>
      </c>
      <c r="BW8" s="26" t="s">
        <v>54</v>
      </c>
      <c r="BX8" s="121"/>
      <c r="BY8" s="35" t="str">
        <f>BT8</f>
        <v>ծրագիր (9 ամիս)</v>
      </c>
      <c r="BZ8" s="26" t="str">
        <f>BU8</f>
        <v>փաստացի           (7 ամիս)</v>
      </c>
      <c r="CA8" s="121"/>
      <c r="CB8" s="35" t="str">
        <f>BY8</f>
        <v>ծրագիր (9 ամիս)</v>
      </c>
      <c r="CC8" s="26" t="str">
        <f>BZ8</f>
        <v>փաստացի           (7 ամիս)</v>
      </c>
      <c r="CD8" s="121"/>
      <c r="CE8" s="35" t="str">
        <f>CB8</f>
        <v>ծրագիր (9 ամիս)</v>
      </c>
      <c r="CF8" s="26" t="str">
        <f>CC8</f>
        <v>փաստացի           (7 ամիս)</v>
      </c>
      <c r="CG8" s="121"/>
      <c r="CH8" s="35" t="str">
        <f>CE8</f>
        <v>ծրագիր (9 ամիս)</v>
      </c>
      <c r="CI8" s="26" t="str">
        <f>CF8</f>
        <v>փաստացի           (7 ամիս)</v>
      </c>
      <c r="CJ8" s="121"/>
      <c r="CK8" s="35" t="str">
        <f>CH8</f>
        <v>ծրագիր (9 ամիս)</v>
      </c>
      <c r="CL8" s="26" t="str">
        <f>CI8</f>
        <v>փաստացի           (7 ամիս)</v>
      </c>
      <c r="CM8" s="121"/>
      <c r="CN8" s="35" t="str">
        <f>CK8</f>
        <v>ծրագիր (9 ամիս)</v>
      </c>
      <c r="CO8" s="26" t="str">
        <f>CL8</f>
        <v>փաստացի           (7 ամիս)</v>
      </c>
      <c r="CP8" s="121"/>
      <c r="CQ8" s="35" t="str">
        <f>CN8</f>
        <v>ծրագիր (9 ամիս)</v>
      </c>
      <c r="CR8" s="26" t="str">
        <f>CO8</f>
        <v>փաստացի           (7 ամիս)</v>
      </c>
      <c r="CS8" s="121"/>
      <c r="CT8" s="35" t="str">
        <f>CQ8</f>
        <v>ծրագիր (9 ամիս)</v>
      </c>
      <c r="CU8" s="26" t="str">
        <f>CR8</f>
        <v>փաստացի           (7 ամիս)</v>
      </c>
      <c r="CV8" s="121"/>
      <c r="CW8" s="35" t="str">
        <f>CT8</f>
        <v>ծրագիր (9 ամիս)</v>
      </c>
      <c r="CX8" s="26" t="str">
        <f>CU8</f>
        <v>փաստացի           (7 ամիս)</v>
      </c>
      <c r="CY8" s="121"/>
      <c r="CZ8" s="35" t="str">
        <f>CW8</f>
        <v>ծրագիր (9 ամիս)</v>
      </c>
      <c r="DA8" s="26" t="str">
        <f>CX8</f>
        <v>փաստացի           (7 ամիս)</v>
      </c>
      <c r="DB8" s="121"/>
      <c r="DC8" s="35" t="str">
        <f>CZ8</f>
        <v>ծրագիր (9 ամիս)</v>
      </c>
      <c r="DD8" s="26" t="str">
        <f>DA8</f>
        <v>փաստացի           (7 ամիս)</v>
      </c>
      <c r="DE8" s="121"/>
      <c r="DF8" s="35" t="str">
        <f>DC8</f>
        <v>ծրագիր (9 ամիս)</v>
      </c>
      <c r="DG8" s="26" t="str">
        <f>DD8</f>
        <v>փաստացի           (7 ամիս)</v>
      </c>
      <c r="DH8" s="121"/>
      <c r="DI8" s="35" t="str">
        <f>DF8</f>
        <v>ծրագիր (9 ամիս)</v>
      </c>
      <c r="DJ8" s="26" t="str">
        <f>DG8</f>
        <v>փաստացի           (7 ամիս)</v>
      </c>
      <c r="DK8" s="128"/>
      <c r="DL8" s="121"/>
      <c r="DM8" s="35" t="str">
        <f>DI8</f>
        <v>ծրագիր (9 ամիս)</v>
      </c>
      <c r="DN8" s="26" t="str">
        <f>DJ8</f>
        <v>փաստացի           (7 ամիս)</v>
      </c>
      <c r="DO8" s="121"/>
      <c r="DP8" s="35" t="str">
        <f>DM8</f>
        <v>ծրագիր (9 ամիս)</v>
      </c>
      <c r="DQ8" s="26" t="str">
        <f>DN8</f>
        <v>փաստացի           (7 ամիս)</v>
      </c>
      <c r="DR8" s="121"/>
      <c r="DS8" s="35" t="str">
        <f>DP8</f>
        <v>ծրագիր (9 ամիս)</v>
      </c>
      <c r="DT8" s="26" t="str">
        <f>DQ8</f>
        <v>փաստացի           (7 ամիս)</v>
      </c>
      <c r="DU8" s="121"/>
      <c r="DV8" s="35" t="str">
        <f>DS8</f>
        <v>ծրագիր (9 ամիս)</v>
      </c>
      <c r="DW8" s="26" t="str">
        <f>DT8</f>
        <v>փաստացի           (7 ամիս)</v>
      </c>
      <c r="DX8" s="121"/>
      <c r="DY8" s="35" t="str">
        <f>DV8</f>
        <v>ծրագիր (9 ամիս)</v>
      </c>
      <c r="DZ8" s="26" t="str">
        <f>DW8</f>
        <v>փաստացի           (7 ամիս)</v>
      </c>
      <c r="EA8" s="121"/>
      <c r="EB8" s="35" t="str">
        <f>DY8</f>
        <v>ծրագիր (9 ամիս)</v>
      </c>
      <c r="EC8" s="26" t="str">
        <f>DZ8</f>
        <v>փաստացի           (7 ամիս)</v>
      </c>
      <c r="ED8" s="121"/>
      <c r="EE8" s="35" t="str">
        <f>EB8</f>
        <v>ծրագիր (9 ամիս)</v>
      </c>
      <c r="EF8" s="26" t="str">
        <f>EC8</f>
        <v>փաստացի           (7 ամիս)</v>
      </c>
      <c r="EG8" s="186"/>
      <c r="EH8" s="121"/>
      <c r="EI8" s="35" t="str">
        <f>EE8</f>
        <v>ծրագիր (9 ամիս)</v>
      </c>
      <c r="EJ8" s="26" t="str">
        <f>EF8</f>
        <v>փաստացի           (7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244</v>
      </c>
      <c r="C10" s="117">
        <v>818819.5466</v>
      </c>
      <c r="D10" s="117">
        <v>575152.14280000003</v>
      </c>
      <c r="E10" s="25">
        <f>DL10+EH10-ED10</f>
        <v>8139891.6999999993</v>
      </c>
      <c r="F10" s="12">
        <f t="shared" ref="F10:G17" si="0">DM10+EI10-EE10</f>
        <v>2961704.924333334</v>
      </c>
      <c r="G10" s="12">
        <f t="shared" si="0"/>
        <v>2506055.7982999999</v>
      </c>
      <c r="H10" s="12">
        <f>G10/F10*100</f>
        <v>84.615309840972813</v>
      </c>
      <c r="I10" s="12">
        <f t="shared" ref="I10:I17" si="1">G10/E10*100</f>
        <v>30.787335884333693</v>
      </c>
      <c r="J10" s="12">
        <f t="shared" ref="J10:K17" si="2">T10+Y10+AD10+AI10+AN10+AS10+AX10+BP10+BX10+CA10+CD10+CG10+CJ10+CP10+CS10+CY10+DB10+DH10</f>
        <v>1157195.2</v>
      </c>
      <c r="K10" s="12">
        <f t="shared" si="2"/>
        <v>766183.30833333335</v>
      </c>
      <c r="L10" s="12">
        <f t="shared" ref="L10:L17" si="3">V10+AA10+AF10+AK10+AP10+AU10+AZ10+BR10+BZ10+CC10+CF10+CI10+CL10+CR10+CU10+DA10+DD10+DJ10</f>
        <v>646962.98230000003</v>
      </c>
      <c r="M10" s="12">
        <f t="shared" ref="M10:M18" si="4">L10/K10*100</f>
        <v>84.439712437396807</v>
      </c>
      <c r="N10" s="12">
        <f t="shared" ref="N10:N18" si="5">L10/J10*100</f>
        <v>55.907852218882347</v>
      </c>
      <c r="O10" s="12">
        <f>T10+Y10+AD10</f>
        <v>47889.5</v>
      </c>
      <c r="P10" s="12">
        <f>U10+Z10+AE10</f>
        <v>15308.2</v>
      </c>
      <c r="Q10" s="12">
        <f>V10+AA10+AF10</f>
        <v>13093.361999999996</v>
      </c>
      <c r="R10" s="12">
        <f>Q10/P10*100</f>
        <v>85.531688898760109</v>
      </c>
      <c r="S10" s="11">
        <f>Q10/O10*100</f>
        <v>27.340778249929514</v>
      </c>
      <c r="T10" s="117">
        <v>1918</v>
      </c>
      <c r="U10" s="12">
        <v>680</v>
      </c>
      <c r="V10" s="12">
        <v>509.13400000000001</v>
      </c>
      <c r="W10" s="12">
        <f>V10/U10*100</f>
        <v>74.872647058823532</v>
      </c>
      <c r="X10" s="11">
        <f>V10/T10*100</f>
        <v>26.545046923879038</v>
      </c>
      <c r="Y10" s="111">
        <v>2480</v>
      </c>
      <c r="Z10" s="12">
        <v>1300</v>
      </c>
      <c r="AA10" s="12">
        <v>547.73299999999995</v>
      </c>
      <c r="AB10" s="12">
        <f>AA10/Z10*100</f>
        <v>42.133307692307689</v>
      </c>
      <c r="AC10" s="11">
        <f>AA10/Y10*100</f>
        <v>22.086008064516129</v>
      </c>
      <c r="AD10" s="11">
        <v>43491.5</v>
      </c>
      <c r="AE10" s="11">
        <v>13328.2</v>
      </c>
      <c r="AF10" s="11">
        <v>12036.494999999995</v>
      </c>
      <c r="AG10" s="12">
        <f t="shared" ref="AG10:AG19" si="6">AF10/AE10*100</f>
        <v>90.308481265287099</v>
      </c>
      <c r="AH10" s="11">
        <f t="shared" ref="AH10:AH18" si="7">AF10/AD10*100</f>
        <v>27.675511306807067</v>
      </c>
      <c r="AI10" s="111">
        <v>229631.9</v>
      </c>
      <c r="AJ10" s="12">
        <v>172223.92499999999</v>
      </c>
      <c r="AK10" s="12">
        <v>121023.546</v>
      </c>
      <c r="AL10" s="12">
        <f>AK10/AJ10*100</f>
        <v>70.27104161050795</v>
      </c>
      <c r="AM10" s="11">
        <f>AK10/AI10*100</f>
        <v>52.703281207880956</v>
      </c>
      <c r="AN10" s="111">
        <v>42937</v>
      </c>
      <c r="AO10" s="12">
        <v>32202.75</v>
      </c>
      <c r="AP10" s="12">
        <v>34075.845000000001</v>
      </c>
      <c r="AQ10" s="12">
        <f>AP10/AO10*100</f>
        <v>105.8165684607681</v>
      </c>
      <c r="AR10" s="11">
        <f>AP10/AN10*100</f>
        <v>79.362426345576083</v>
      </c>
      <c r="AS10" s="115">
        <v>11750</v>
      </c>
      <c r="AT10" s="12">
        <v>11750</v>
      </c>
      <c r="AU10" s="12">
        <v>11932.7</v>
      </c>
      <c r="AV10" s="12">
        <f>AU10/AT10*100</f>
        <v>101.55489361702128</v>
      </c>
      <c r="AW10" s="11">
        <f>AU10/AS10*100</f>
        <v>101.55489361702128</v>
      </c>
      <c r="AX10" s="115">
        <v>0</v>
      </c>
      <c r="AY10" s="33">
        <f>AX10/12*3</f>
        <v>0</v>
      </c>
      <c r="AZ10" s="115">
        <v>0</v>
      </c>
      <c r="BA10" s="115">
        <v>0</v>
      </c>
      <c r="BB10" s="115">
        <v>0</v>
      </c>
      <c r="BC10" s="115">
        <v>0</v>
      </c>
      <c r="BD10" s="12">
        <v>1930216.5</v>
      </c>
      <c r="BE10" s="12">
        <v>1447662.375</v>
      </c>
      <c r="BF10" s="118">
        <v>1125959.7</v>
      </c>
      <c r="BG10" s="13">
        <v>0</v>
      </c>
      <c r="BH10" s="13">
        <v>0</v>
      </c>
      <c r="BI10" s="13">
        <v>0</v>
      </c>
      <c r="BJ10" s="12">
        <v>17299.3</v>
      </c>
      <c r="BK10" s="11">
        <v>12974.475</v>
      </c>
      <c r="BL10" s="11">
        <v>5347.3</v>
      </c>
      <c r="BM10" s="112">
        <v>0</v>
      </c>
      <c r="BN10" s="112">
        <v>0</v>
      </c>
      <c r="BO10" s="13">
        <v>0</v>
      </c>
      <c r="BP10" s="112">
        <v>0</v>
      </c>
      <c r="BQ10" s="13">
        <v>0</v>
      </c>
      <c r="BR10" s="13">
        <v>0</v>
      </c>
      <c r="BS10" s="12">
        <f t="shared" ref="BS10:BT17" si="8">BX10+CA10+CD10+CG10</f>
        <v>618738</v>
      </c>
      <c r="BT10" s="12">
        <f t="shared" si="8"/>
        <v>380053.5</v>
      </c>
      <c r="BU10" s="12">
        <f>BZ10+CC10+CF10+CI10</f>
        <v>318993.728</v>
      </c>
      <c r="BV10" s="12">
        <f>BU10/BT10*100</f>
        <v>83.933900885006977</v>
      </c>
      <c r="BW10" s="11">
        <f>BU10/BS10*100</f>
        <v>51.555541764042289</v>
      </c>
      <c r="BX10" s="111">
        <v>102300</v>
      </c>
      <c r="BY10" s="111">
        <v>72725</v>
      </c>
      <c r="BZ10" s="12">
        <v>48875.434999999998</v>
      </c>
      <c r="CA10" s="11">
        <v>0</v>
      </c>
      <c r="CB10" s="11">
        <v>0</v>
      </c>
      <c r="CC10" s="12">
        <v>0</v>
      </c>
      <c r="CD10" s="11">
        <v>510178</v>
      </c>
      <c r="CE10" s="12">
        <v>302633.5</v>
      </c>
      <c r="CF10" s="11">
        <v>264067.39299999998</v>
      </c>
      <c r="CG10" s="111">
        <v>6260</v>
      </c>
      <c r="CH10" s="12">
        <v>4695</v>
      </c>
      <c r="CI10" s="11">
        <v>6050.9</v>
      </c>
      <c r="CJ10" s="110">
        <v>0</v>
      </c>
      <c r="CK10" s="33">
        <v>0</v>
      </c>
      <c r="CL10" s="110">
        <v>0</v>
      </c>
      <c r="CM10" s="11">
        <v>5997</v>
      </c>
      <c r="CN10" s="12">
        <v>4497.75</v>
      </c>
      <c r="CO10" s="11">
        <v>2398.8000000000002</v>
      </c>
      <c r="CP10" s="111">
        <v>0</v>
      </c>
      <c r="CQ10" s="12">
        <v>0</v>
      </c>
      <c r="CR10" s="11">
        <v>0</v>
      </c>
      <c r="CS10" s="111">
        <v>187748.8</v>
      </c>
      <c r="CT10" s="12">
        <v>140811.59999999998</v>
      </c>
      <c r="CU10" s="11">
        <v>129336.52830000001</v>
      </c>
      <c r="CV10" s="11">
        <v>100000</v>
      </c>
      <c r="CW10" s="12">
        <v>75000</v>
      </c>
      <c r="CX10" s="11">
        <v>85540.768299999996</v>
      </c>
      <c r="CY10" s="111">
        <v>10000</v>
      </c>
      <c r="CZ10" s="12">
        <v>7500</v>
      </c>
      <c r="DA10" s="11">
        <v>7803.15</v>
      </c>
      <c r="DB10" s="11">
        <v>6500</v>
      </c>
      <c r="DC10" s="11">
        <f>DB10/12*8</f>
        <v>4333.333333333333</v>
      </c>
      <c r="DD10" s="11">
        <v>5498.1930000000002</v>
      </c>
      <c r="DE10" s="11">
        <v>30000</v>
      </c>
      <c r="DF10" s="12">
        <v>22500</v>
      </c>
      <c r="DG10" s="11">
        <v>17500</v>
      </c>
      <c r="DH10" s="11">
        <v>2000</v>
      </c>
      <c r="DI10" s="11">
        <v>2000</v>
      </c>
      <c r="DJ10" s="11">
        <v>5205.93</v>
      </c>
      <c r="DK10" s="110">
        <v>0</v>
      </c>
      <c r="DL10" s="12">
        <f t="shared" ref="DL10:DN17" si="9">T10+Y10+AD10+AI10+AN10+AS10+AX10+BA10+BD10+BG10+BJ10+BM10+BP10+BX10+CA10+CD10+CG10+CJ10+CM10+CP10+CS10+CY10+DB10+DE10+DH10</f>
        <v>3140707.9999999995</v>
      </c>
      <c r="DM10" s="12">
        <f t="shared" si="9"/>
        <v>2253817.9083333337</v>
      </c>
      <c r="DN10" s="12">
        <f t="shared" si="9"/>
        <v>1798168.7822999998</v>
      </c>
      <c r="DO10" s="114">
        <v>0</v>
      </c>
      <c r="DP10" s="114">
        <v>0</v>
      </c>
      <c r="DQ10" s="114">
        <v>0</v>
      </c>
      <c r="DR10" s="12">
        <v>4128963.7</v>
      </c>
      <c r="DS10" s="12">
        <v>467792.016</v>
      </c>
      <c r="DT10" s="12">
        <v>467792.016</v>
      </c>
      <c r="DU10" s="113">
        <v>0</v>
      </c>
      <c r="DV10" s="33">
        <v>0</v>
      </c>
      <c r="DW10" s="110">
        <v>0</v>
      </c>
      <c r="DX10" s="12">
        <v>870220</v>
      </c>
      <c r="DY10" s="12">
        <v>240095</v>
      </c>
      <c r="DZ10" s="12">
        <v>240095</v>
      </c>
      <c r="EA10" s="113">
        <v>0</v>
      </c>
      <c r="EB10" s="33">
        <v>0</v>
      </c>
      <c r="EC10" s="110">
        <v>0</v>
      </c>
      <c r="ED10" s="110">
        <v>437441.9</v>
      </c>
      <c r="EE10" s="33">
        <v>300000</v>
      </c>
      <c r="EF10" s="110">
        <v>300000</v>
      </c>
      <c r="EG10" s="110">
        <v>0</v>
      </c>
      <c r="EH10" s="12">
        <f t="shared" ref="EH10:EI17" si="10">DO10+DR10+DU10+DX10+EA10+ED10</f>
        <v>5436625.6000000006</v>
      </c>
      <c r="EI10" s="12">
        <f t="shared" si="10"/>
        <v>1007887.0160000001</v>
      </c>
      <c r="EJ10" s="110">
        <f>DQ10+DT10+DW10+DZ10+EC10+EF10+EG10</f>
        <v>1007887.0160000001</v>
      </c>
    </row>
    <row r="11" spans="1:141" s="14" customFormat="1" ht="20.25" customHeight="1" x14ac:dyDescent="0.2">
      <c r="A11" s="21">
        <v>2</v>
      </c>
      <c r="B11" s="109" t="s">
        <v>245</v>
      </c>
      <c r="C11" s="117">
        <v>183390.76980000001</v>
      </c>
      <c r="D11" s="117">
        <v>158884.65640000001</v>
      </c>
      <c r="E11" s="25">
        <f t="shared" ref="E11:E17" si="11">DL11+EH11-ED11</f>
        <v>2396460.2000000002</v>
      </c>
      <c r="F11" s="12">
        <f t="shared" si="0"/>
        <v>732300.45423333335</v>
      </c>
      <c r="G11" s="12">
        <f t="shared" si="0"/>
        <v>637739.89800000004</v>
      </c>
      <c r="H11" s="12">
        <f t="shared" ref="H11:H17" si="12">G11/F11*100</f>
        <v>87.087191372517793</v>
      </c>
      <c r="I11" s="12">
        <f t="shared" si="1"/>
        <v>26.611745857494316</v>
      </c>
      <c r="J11" s="12">
        <f t="shared" si="2"/>
        <v>427162.5</v>
      </c>
      <c r="K11" s="12">
        <f t="shared" si="2"/>
        <v>319955.20833333337</v>
      </c>
      <c r="L11" s="12">
        <f t="shared" si="3"/>
        <v>267366.84710000001</v>
      </c>
      <c r="M11" s="12">
        <f t="shared" si="4"/>
        <v>83.563836479715576</v>
      </c>
      <c r="N11" s="12">
        <f t="shared" si="5"/>
        <v>62.591366774939281</v>
      </c>
      <c r="O11" s="12">
        <f t="shared" ref="O11:O17" si="13">T11+Y11+AD11</f>
        <v>10000</v>
      </c>
      <c r="P11" s="12">
        <f t="shared" ref="P11:P17" si="14">U11+Z11+AE11</f>
        <v>7500</v>
      </c>
      <c r="Q11" s="12">
        <f t="shared" ref="Q11:Q17" si="15">V11+AA11+AF11</f>
        <v>840.01700000000608</v>
      </c>
      <c r="R11" s="12">
        <f t="shared" ref="R11:R17" si="16">Q11/P11*100</f>
        <v>11.200226666666747</v>
      </c>
      <c r="S11" s="11">
        <f t="shared" ref="S11:S17" si="17">Q11/O11*100</f>
        <v>8.4001700000000614</v>
      </c>
      <c r="T11" s="117">
        <v>0</v>
      </c>
      <c r="U11" s="12">
        <v>0</v>
      </c>
      <c r="V11" s="12">
        <v>14.097</v>
      </c>
      <c r="W11" s="12" t="e">
        <f t="shared" ref="W11:W17" si="18">V11/U11*100</f>
        <v>#DIV/0!</v>
      </c>
      <c r="X11" s="11" t="e">
        <f t="shared" ref="X11:X17" si="19">V11/T11*100</f>
        <v>#DIV/0!</v>
      </c>
      <c r="Y11" s="111">
        <v>0</v>
      </c>
      <c r="Z11" s="12">
        <v>0</v>
      </c>
      <c r="AA11" s="12">
        <v>64.051000000000002</v>
      </c>
      <c r="AB11" s="12" t="e">
        <f t="shared" ref="AB11:AB17" si="20">AA11/Z11*100</f>
        <v>#DIV/0!</v>
      </c>
      <c r="AC11" s="11" t="e">
        <f t="shared" ref="AC11:AC17" si="21">AA11/Y11*100</f>
        <v>#DIV/0!</v>
      </c>
      <c r="AD11" s="11">
        <v>10000</v>
      </c>
      <c r="AE11" s="11">
        <v>7500</v>
      </c>
      <c r="AF11" s="11">
        <v>761.86900000000605</v>
      </c>
      <c r="AG11" s="12">
        <f t="shared" si="6"/>
        <v>10.158253333333414</v>
      </c>
      <c r="AH11" s="11">
        <f t="shared" si="7"/>
        <v>7.6186900000000595</v>
      </c>
      <c r="AI11" s="111">
        <v>106742</v>
      </c>
      <c r="AJ11" s="12">
        <v>80056.5</v>
      </c>
      <c r="AK11" s="12">
        <v>54253.603999999999</v>
      </c>
      <c r="AL11" s="12">
        <f t="shared" ref="AL11:AL17" si="22">AK11/AJ11*100</f>
        <v>67.769143042726071</v>
      </c>
      <c r="AM11" s="11">
        <f t="shared" ref="AM11:AM17" si="23">AK11/AI11*100</f>
        <v>50.826857282044557</v>
      </c>
      <c r="AN11" s="111">
        <v>8300</v>
      </c>
      <c r="AO11" s="12">
        <v>6225</v>
      </c>
      <c r="AP11" s="12">
        <v>5540.7</v>
      </c>
      <c r="AQ11" s="12">
        <f t="shared" ref="AQ11:AQ17" si="24">AP11/AO11*100</f>
        <v>89.007228915662651</v>
      </c>
      <c r="AR11" s="11">
        <f t="shared" ref="AR11:AR17" si="25">AP11/AN11*100</f>
        <v>66.755421686746985</v>
      </c>
      <c r="AS11" s="115">
        <v>900</v>
      </c>
      <c r="AT11" s="12">
        <v>675</v>
      </c>
      <c r="AU11" s="12">
        <v>591</v>
      </c>
      <c r="AV11" s="12">
        <f t="shared" ref="AV11:AV17" si="26">AU11/AT11*100</f>
        <v>87.555555555555557</v>
      </c>
      <c r="AW11" s="11">
        <f t="shared" ref="AW11:AW17" si="27">AU11/AS11*100</f>
        <v>65.666666666666657</v>
      </c>
      <c r="AX11" s="115">
        <v>0</v>
      </c>
      <c r="AY11" s="33">
        <f t="shared" ref="AY11:AY17" si="28">AX11/12*3</f>
        <v>0</v>
      </c>
      <c r="AZ11" s="115">
        <v>0</v>
      </c>
      <c r="BA11" s="115">
        <v>0</v>
      </c>
      <c r="BB11" s="115">
        <v>0</v>
      </c>
      <c r="BC11" s="115">
        <v>0</v>
      </c>
      <c r="BD11" s="12">
        <v>245639.5</v>
      </c>
      <c r="BE11" s="12">
        <v>184229.625</v>
      </c>
      <c r="BF11" s="118">
        <v>143289.70000000001</v>
      </c>
      <c r="BG11" s="13">
        <v>0</v>
      </c>
      <c r="BH11" s="13">
        <v>0</v>
      </c>
      <c r="BI11" s="13">
        <v>0</v>
      </c>
      <c r="BJ11" s="12">
        <v>1525</v>
      </c>
      <c r="BK11" s="11">
        <v>1143.75</v>
      </c>
      <c r="BL11" s="11">
        <v>891</v>
      </c>
      <c r="BM11" s="112">
        <v>0</v>
      </c>
      <c r="BN11" s="112">
        <v>0</v>
      </c>
      <c r="BO11" s="13">
        <v>0</v>
      </c>
      <c r="BP11" s="112">
        <v>0</v>
      </c>
      <c r="BQ11" s="13">
        <v>0</v>
      </c>
      <c r="BR11" s="13">
        <v>0</v>
      </c>
      <c r="BS11" s="12">
        <f t="shared" si="8"/>
        <v>123000</v>
      </c>
      <c r="BT11" s="12">
        <f t="shared" si="8"/>
        <v>92250</v>
      </c>
      <c r="BU11" s="12">
        <f t="shared" ref="BU11:BU17" si="29">BZ11+CC11+CF11+CI11</f>
        <v>86092.031100000007</v>
      </c>
      <c r="BV11" s="12">
        <f t="shared" ref="BV11:BV17" si="30">BU11/BT11*100</f>
        <v>93.3246949593496</v>
      </c>
      <c r="BW11" s="11">
        <f t="shared" ref="BW11:BW17" si="31">BU11/BS11*100</f>
        <v>69.993521219512203</v>
      </c>
      <c r="BX11" s="111">
        <v>11000</v>
      </c>
      <c r="BY11" s="111">
        <f t="shared" ref="BY11:BY17" si="32">BX11/12*9</f>
        <v>8250</v>
      </c>
      <c r="BZ11" s="12">
        <v>4075.0129999999999</v>
      </c>
      <c r="CA11" s="11">
        <v>0</v>
      </c>
      <c r="CB11" s="11">
        <v>0</v>
      </c>
      <c r="CC11" s="12">
        <v>0</v>
      </c>
      <c r="CD11" s="11">
        <v>109000</v>
      </c>
      <c r="CE11" s="12">
        <v>81750</v>
      </c>
      <c r="CF11" s="11">
        <v>79630.012000000002</v>
      </c>
      <c r="CG11" s="111">
        <v>3000</v>
      </c>
      <c r="CH11" s="12">
        <v>2250</v>
      </c>
      <c r="CI11" s="11">
        <v>2387.0061000000001</v>
      </c>
      <c r="CJ11" s="110">
        <v>0</v>
      </c>
      <c r="CK11" s="33">
        <v>0</v>
      </c>
      <c r="CL11" s="110">
        <v>0</v>
      </c>
      <c r="CM11" s="11">
        <v>2227.1999999999998</v>
      </c>
      <c r="CN11" s="12">
        <v>1670.3999999999999</v>
      </c>
      <c r="CO11" s="11">
        <v>890.88</v>
      </c>
      <c r="CP11" s="116">
        <v>0</v>
      </c>
      <c r="CQ11" s="12">
        <v>0</v>
      </c>
      <c r="CR11" s="11">
        <v>0</v>
      </c>
      <c r="CS11" s="111">
        <v>6220.5</v>
      </c>
      <c r="CT11" s="12">
        <v>4665.375</v>
      </c>
      <c r="CU11" s="11">
        <v>3316.5</v>
      </c>
      <c r="CV11" s="11">
        <v>0</v>
      </c>
      <c r="CW11" s="12">
        <v>0</v>
      </c>
      <c r="CX11" s="11">
        <v>0</v>
      </c>
      <c r="CY11" s="111">
        <v>5000</v>
      </c>
      <c r="CZ11" s="12">
        <v>3750</v>
      </c>
      <c r="DA11" s="11">
        <v>4686.6490000000003</v>
      </c>
      <c r="DB11" s="11">
        <v>5000</v>
      </c>
      <c r="DC11" s="11">
        <f t="shared" ref="DC11:DC16" si="33">DB11/12*8</f>
        <v>3333.3333333333335</v>
      </c>
      <c r="DD11" s="11">
        <v>3351.326</v>
      </c>
      <c r="DE11" s="11">
        <v>0</v>
      </c>
      <c r="DF11" s="12">
        <v>0</v>
      </c>
      <c r="DG11" s="11">
        <v>0</v>
      </c>
      <c r="DH11" s="11">
        <v>162000</v>
      </c>
      <c r="DI11" s="11">
        <v>121500</v>
      </c>
      <c r="DJ11" s="11">
        <v>108695.02</v>
      </c>
      <c r="DK11" s="110">
        <v>0</v>
      </c>
      <c r="DL11" s="12">
        <f t="shared" si="9"/>
        <v>676554.2</v>
      </c>
      <c r="DM11" s="12">
        <f t="shared" si="9"/>
        <v>506998.98333333334</v>
      </c>
      <c r="DN11" s="12">
        <f t="shared" si="9"/>
        <v>412438.42710000003</v>
      </c>
      <c r="DO11" s="114">
        <v>0</v>
      </c>
      <c r="DP11" s="114">
        <v>0</v>
      </c>
      <c r="DQ11" s="114">
        <v>0</v>
      </c>
      <c r="DR11" s="12">
        <v>1211906</v>
      </c>
      <c r="DS11" s="12">
        <v>223908.22089999999</v>
      </c>
      <c r="DT11" s="12">
        <v>223908.22089999999</v>
      </c>
      <c r="DU11" s="113">
        <v>0</v>
      </c>
      <c r="DV11" s="33">
        <v>0</v>
      </c>
      <c r="DW11" s="110">
        <v>0</v>
      </c>
      <c r="DX11" s="12">
        <v>508000</v>
      </c>
      <c r="DY11" s="12">
        <v>1393.25</v>
      </c>
      <c r="DZ11" s="12">
        <v>1393.25</v>
      </c>
      <c r="EA11" s="113">
        <v>0</v>
      </c>
      <c r="EB11" s="33">
        <v>0</v>
      </c>
      <c r="EC11" s="110">
        <v>0</v>
      </c>
      <c r="ED11" s="110">
        <v>42000</v>
      </c>
      <c r="EE11" s="33">
        <v>0</v>
      </c>
      <c r="EF11" s="110">
        <v>0</v>
      </c>
      <c r="EG11" s="110">
        <v>0</v>
      </c>
      <c r="EH11" s="12">
        <f t="shared" ref="EH11:EH17" si="34">DO11+DR11+DU11+DX11+EA11+ED11</f>
        <v>1761906</v>
      </c>
      <c r="EI11" s="12">
        <f t="shared" si="10"/>
        <v>225301.47089999999</v>
      </c>
      <c r="EJ11" s="110">
        <f t="shared" ref="EJ11:EJ17" si="35">DQ11+DT11+DW11+DZ11+EC11+EF11+EG11</f>
        <v>225301.47089999999</v>
      </c>
      <c r="EK11" s="14">
        <f>ED11-EH11</f>
        <v>-1719906</v>
      </c>
    </row>
    <row r="12" spans="1:141" s="14" customFormat="1" ht="20.25" customHeight="1" x14ac:dyDescent="0.2">
      <c r="A12" s="21">
        <v>3</v>
      </c>
      <c r="B12" s="109" t="s">
        <v>246</v>
      </c>
      <c r="C12" s="117">
        <v>163231.58609999999</v>
      </c>
      <c r="D12" s="117">
        <v>318308.87160000001</v>
      </c>
      <c r="E12" s="25">
        <f t="shared" si="11"/>
        <v>1749558.8830000001</v>
      </c>
      <c r="F12" s="12">
        <f t="shared" si="0"/>
        <v>932607.20999999985</v>
      </c>
      <c r="G12" s="12">
        <f t="shared" si="0"/>
        <v>759993.98490000004</v>
      </c>
      <c r="H12" s="12">
        <f t="shared" si="12"/>
        <v>81.491326332336655</v>
      </c>
      <c r="I12" s="12">
        <f t="shared" si="1"/>
        <v>43.439177285466648</v>
      </c>
      <c r="J12" s="12">
        <f t="shared" si="2"/>
        <v>250040</v>
      </c>
      <c r="K12" s="12">
        <f t="shared" si="2"/>
        <v>188905</v>
      </c>
      <c r="L12" s="12">
        <f t="shared" si="3"/>
        <v>175651.32490000001</v>
      </c>
      <c r="M12" s="12">
        <f t="shared" si="4"/>
        <v>92.983946904528736</v>
      </c>
      <c r="N12" s="12">
        <f t="shared" si="5"/>
        <v>70.249290073588227</v>
      </c>
      <c r="O12" s="12">
        <f>T12+Y12+AD12</f>
        <v>30000</v>
      </c>
      <c r="P12" s="12">
        <f t="shared" si="14"/>
        <v>22500</v>
      </c>
      <c r="Q12" s="12">
        <f t="shared" si="15"/>
        <v>21811.135999999977</v>
      </c>
      <c r="R12" s="12">
        <f t="shared" si="16"/>
        <v>96.938382222222117</v>
      </c>
      <c r="S12" s="11">
        <f t="shared" si="17"/>
        <v>72.703786666666588</v>
      </c>
      <c r="T12" s="117">
        <v>0</v>
      </c>
      <c r="U12" s="12">
        <v>0</v>
      </c>
      <c r="V12" s="12">
        <v>2260.3690000000001</v>
      </c>
      <c r="W12" s="12" t="e">
        <f t="shared" si="18"/>
        <v>#DIV/0!</v>
      </c>
      <c r="X12" s="11" t="e">
        <f t="shared" si="19"/>
        <v>#DIV/0!</v>
      </c>
      <c r="Y12" s="111">
        <v>0</v>
      </c>
      <c r="Z12" s="12">
        <v>0</v>
      </c>
      <c r="AA12" s="12">
        <v>2413.83</v>
      </c>
      <c r="AB12" s="12" t="e">
        <f t="shared" si="20"/>
        <v>#DIV/0!</v>
      </c>
      <c r="AC12" s="11" t="e">
        <f t="shared" si="21"/>
        <v>#DIV/0!</v>
      </c>
      <c r="AD12" s="11">
        <v>30000</v>
      </c>
      <c r="AE12" s="11">
        <v>22500</v>
      </c>
      <c r="AF12" s="11">
        <v>17136.936999999976</v>
      </c>
      <c r="AG12" s="12">
        <f t="shared" si="6"/>
        <v>76.164164444444339</v>
      </c>
      <c r="AH12" s="11">
        <f t="shared" si="7"/>
        <v>57.123123333333261</v>
      </c>
      <c r="AI12" s="111">
        <v>96300</v>
      </c>
      <c r="AJ12" s="12">
        <v>72225</v>
      </c>
      <c r="AK12" s="12">
        <v>64668.553</v>
      </c>
      <c r="AL12" s="12">
        <f t="shared" si="22"/>
        <v>89.537629629629635</v>
      </c>
      <c r="AM12" s="11">
        <f t="shared" si="23"/>
        <v>67.153222222222226</v>
      </c>
      <c r="AN12" s="111">
        <v>11090</v>
      </c>
      <c r="AO12" s="12">
        <v>8317.5</v>
      </c>
      <c r="AP12" s="12">
        <v>10278.672</v>
      </c>
      <c r="AQ12" s="12">
        <f t="shared" si="24"/>
        <v>123.57886384129849</v>
      </c>
      <c r="AR12" s="11">
        <f t="shared" si="25"/>
        <v>92.684147880973853</v>
      </c>
      <c r="AS12" s="115">
        <v>6800</v>
      </c>
      <c r="AT12" s="12">
        <v>5100</v>
      </c>
      <c r="AU12" s="12">
        <v>6006</v>
      </c>
      <c r="AV12" s="12">
        <f t="shared" si="26"/>
        <v>117.76470588235296</v>
      </c>
      <c r="AW12" s="11">
        <f t="shared" si="27"/>
        <v>88.323529411764696</v>
      </c>
      <c r="AX12" s="115">
        <v>0</v>
      </c>
      <c r="AY12" s="33">
        <f t="shared" si="28"/>
        <v>0</v>
      </c>
      <c r="AZ12" s="115">
        <v>0</v>
      </c>
      <c r="BA12" s="115">
        <v>0</v>
      </c>
      <c r="BB12" s="115">
        <v>0</v>
      </c>
      <c r="BC12" s="115">
        <v>0</v>
      </c>
      <c r="BD12" s="12">
        <v>929570.4</v>
      </c>
      <c r="BE12" s="12">
        <v>697177.79999999993</v>
      </c>
      <c r="BF12" s="118">
        <v>542249.4</v>
      </c>
      <c r="BG12" s="13">
        <v>0</v>
      </c>
      <c r="BH12" s="13">
        <v>0</v>
      </c>
      <c r="BI12" s="13">
        <v>0</v>
      </c>
      <c r="BJ12" s="12">
        <v>8401.6</v>
      </c>
      <c r="BK12" s="11">
        <v>6301.2</v>
      </c>
      <c r="BL12" s="11">
        <v>2546.4</v>
      </c>
      <c r="BM12" s="112">
        <v>0</v>
      </c>
      <c r="BN12" s="112">
        <v>0</v>
      </c>
      <c r="BO12" s="13">
        <v>0</v>
      </c>
      <c r="BP12" s="112">
        <v>0</v>
      </c>
      <c r="BQ12" s="13">
        <v>0</v>
      </c>
      <c r="BR12" s="13">
        <v>0</v>
      </c>
      <c r="BS12" s="12">
        <f t="shared" si="8"/>
        <v>19500</v>
      </c>
      <c r="BT12" s="12">
        <f t="shared" si="8"/>
        <v>14625</v>
      </c>
      <c r="BU12" s="12">
        <f t="shared" si="29"/>
        <v>4823.58</v>
      </c>
      <c r="BV12" s="12">
        <f t="shared" si="30"/>
        <v>32.981743589743587</v>
      </c>
      <c r="BW12" s="11">
        <f t="shared" si="31"/>
        <v>24.73630769230769</v>
      </c>
      <c r="BX12" s="111">
        <v>4500</v>
      </c>
      <c r="BY12" s="111">
        <f t="shared" si="32"/>
        <v>3375</v>
      </c>
      <c r="BZ12" s="12">
        <v>454.7</v>
      </c>
      <c r="CA12" s="11">
        <v>0</v>
      </c>
      <c r="CB12" s="11">
        <v>0</v>
      </c>
      <c r="CC12" s="12">
        <v>0</v>
      </c>
      <c r="CD12" s="11">
        <v>5000</v>
      </c>
      <c r="CE12" s="12">
        <v>3750</v>
      </c>
      <c r="CF12" s="11">
        <v>1573.2380000000001</v>
      </c>
      <c r="CG12" s="111">
        <v>10000</v>
      </c>
      <c r="CH12" s="12">
        <v>7500</v>
      </c>
      <c r="CI12" s="11">
        <v>2795.6419999999998</v>
      </c>
      <c r="CJ12" s="110">
        <v>0</v>
      </c>
      <c r="CK12" s="33">
        <v>0</v>
      </c>
      <c r="CL12" s="110">
        <v>0</v>
      </c>
      <c r="CM12" s="11">
        <v>2234.6</v>
      </c>
      <c r="CN12" s="12">
        <v>1675.95</v>
      </c>
      <c r="CO12" s="11">
        <v>999.6</v>
      </c>
      <c r="CP12" s="116">
        <v>0</v>
      </c>
      <c r="CQ12" s="12">
        <v>0</v>
      </c>
      <c r="CR12" s="11">
        <v>0</v>
      </c>
      <c r="CS12" s="111">
        <v>80850</v>
      </c>
      <c r="CT12" s="12">
        <v>60637.5</v>
      </c>
      <c r="CU12" s="11">
        <v>49660.675999999999</v>
      </c>
      <c r="CV12" s="11">
        <v>50000</v>
      </c>
      <c r="CW12" s="12">
        <v>37500</v>
      </c>
      <c r="CX12" s="11">
        <v>31079.157999999999</v>
      </c>
      <c r="CY12" s="111">
        <v>2500</v>
      </c>
      <c r="CZ12" s="12">
        <v>2500</v>
      </c>
      <c r="DA12" s="11">
        <v>11838.67</v>
      </c>
      <c r="DB12" s="11">
        <v>3000</v>
      </c>
      <c r="DC12" s="11">
        <v>3000</v>
      </c>
      <c r="DD12" s="11">
        <v>5400</v>
      </c>
      <c r="DE12" s="11">
        <v>0</v>
      </c>
      <c r="DF12" s="12">
        <v>0</v>
      </c>
      <c r="DG12" s="11">
        <v>0</v>
      </c>
      <c r="DH12" s="11">
        <v>0</v>
      </c>
      <c r="DI12" s="11">
        <v>0</v>
      </c>
      <c r="DJ12" s="11">
        <v>1164.0379</v>
      </c>
      <c r="DK12" s="110">
        <v>0</v>
      </c>
      <c r="DL12" s="12">
        <f t="shared" si="9"/>
        <v>1190246.6000000001</v>
      </c>
      <c r="DM12" s="12">
        <f t="shared" si="9"/>
        <v>894059.94999999984</v>
      </c>
      <c r="DN12" s="12">
        <f t="shared" si="9"/>
        <v>721446.72490000003</v>
      </c>
      <c r="DO12" s="114">
        <v>0</v>
      </c>
      <c r="DP12" s="114">
        <v>0</v>
      </c>
      <c r="DQ12" s="114">
        <v>0</v>
      </c>
      <c r="DR12" s="12">
        <v>499312.283</v>
      </c>
      <c r="DS12" s="12">
        <v>28725.16</v>
      </c>
      <c r="DT12" s="12">
        <v>28725.16</v>
      </c>
      <c r="DU12" s="113">
        <v>0</v>
      </c>
      <c r="DV12" s="33">
        <v>0</v>
      </c>
      <c r="DW12" s="110">
        <v>0</v>
      </c>
      <c r="DX12" s="12">
        <v>60000</v>
      </c>
      <c r="DY12" s="12">
        <v>9822.1</v>
      </c>
      <c r="DZ12" s="12">
        <v>9822.1</v>
      </c>
      <c r="EA12" s="113">
        <v>0</v>
      </c>
      <c r="EB12" s="33">
        <v>0</v>
      </c>
      <c r="EC12" s="110">
        <v>0</v>
      </c>
      <c r="ED12" s="110">
        <v>0</v>
      </c>
      <c r="EE12" s="33">
        <v>0</v>
      </c>
      <c r="EF12" s="110">
        <v>0</v>
      </c>
      <c r="EG12" s="110">
        <v>0</v>
      </c>
      <c r="EH12" s="12">
        <f t="shared" si="34"/>
        <v>559312.28300000005</v>
      </c>
      <c r="EI12" s="12">
        <f t="shared" si="10"/>
        <v>38547.26</v>
      </c>
      <c r="EJ12" s="110">
        <f t="shared" si="35"/>
        <v>38547.26</v>
      </c>
      <c r="EK12" s="14">
        <f t="shared" ref="EK12:EK17" si="36">ED12-EH12</f>
        <v>-559312.28300000005</v>
      </c>
    </row>
    <row r="13" spans="1:141" s="14" customFormat="1" ht="20.25" customHeight="1" x14ac:dyDescent="0.2">
      <c r="A13" s="21">
        <v>4</v>
      </c>
      <c r="B13" s="109" t="s">
        <v>247</v>
      </c>
      <c r="C13" s="117">
        <v>18810.995900000002</v>
      </c>
      <c r="D13" s="117">
        <v>44545.309800000003</v>
      </c>
      <c r="E13" s="25">
        <f t="shared" si="11"/>
        <v>308678.92700000003</v>
      </c>
      <c r="F13" s="12">
        <f t="shared" si="0"/>
        <v>232766.20358333338</v>
      </c>
      <c r="G13" s="12">
        <f t="shared" si="0"/>
        <v>156014.66990000001</v>
      </c>
      <c r="H13" s="12">
        <f t="shared" si="12"/>
        <v>67.026341237783981</v>
      </c>
      <c r="I13" s="12">
        <f t="shared" si="1"/>
        <v>50.54270189943999</v>
      </c>
      <c r="J13" s="12">
        <f t="shared" si="2"/>
        <v>91520.527000000002</v>
      </c>
      <c r="K13" s="12">
        <f t="shared" si="2"/>
        <v>67973.72858333333</v>
      </c>
      <c r="L13" s="12">
        <f t="shared" si="3"/>
        <v>26132.669900000001</v>
      </c>
      <c r="M13" s="12">
        <f t="shared" si="4"/>
        <v>38.445250017383252</v>
      </c>
      <c r="N13" s="12">
        <f t="shared" si="5"/>
        <v>28.553889227495375</v>
      </c>
      <c r="O13" s="12">
        <f t="shared" si="13"/>
        <v>17158</v>
      </c>
      <c r="P13" s="12">
        <f t="shared" si="14"/>
        <v>12868.5</v>
      </c>
      <c r="Q13" s="12">
        <f t="shared" si="15"/>
        <v>3418.5369999999994</v>
      </c>
      <c r="R13" s="12">
        <f t="shared" si="16"/>
        <v>26.565155223996577</v>
      </c>
      <c r="S13" s="11">
        <f t="shared" si="17"/>
        <v>19.923866417997431</v>
      </c>
      <c r="T13" s="117">
        <v>0</v>
      </c>
      <c r="U13" s="12">
        <v>0</v>
      </c>
      <c r="V13" s="12">
        <v>0</v>
      </c>
      <c r="W13" s="12" t="e">
        <f t="shared" si="18"/>
        <v>#DIV/0!</v>
      </c>
      <c r="X13" s="11" t="e">
        <f t="shared" si="19"/>
        <v>#DIV/0!</v>
      </c>
      <c r="Y13" s="111">
        <v>0</v>
      </c>
      <c r="Z13" s="12">
        <v>0</v>
      </c>
      <c r="AA13" s="12">
        <v>12.432</v>
      </c>
      <c r="AB13" s="12" t="e">
        <f t="shared" si="20"/>
        <v>#DIV/0!</v>
      </c>
      <c r="AC13" s="11" t="e">
        <f t="shared" si="21"/>
        <v>#DIV/0!</v>
      </c>
      <c r="AD13" s="11">
        <v>17158</v>
      </c>
      <c r="AE13" s="11">
        <v>12868.5</v>
      </c>
      <c r="AF13" s="11">
        <v>3406.1049999999996</v>
      </c>
      <c r="AG13" s="12">
        <f t="shared" si="6"/>
        <v>26.468547227726614</v>
      </c>
      <c r="AH13" s="11">
        <f t="shared" si="7"/>
        <v>19.851410420794963</v>
      </c>
      <c r="AI13" s="111">
        <v>22000</v>
      </c>
      <c r="AJ13" s="12">
        <v>16500</v>
      </c>
      <c r="AK13" s="12">
        <v>7943.6080000000002</v>
      </c>
      <c r="AL13" s="12">
        <f t="shared" si="22"/>
        <v>48.143078787878792</v>
      </c>
      <c r="AM13" s="11">
        <f t="shared" si="23"/>
        <v>36.107309090909091</v>
      </c>
      <c r="AN13" s="111">
        <v>1720.4</v>
      </c>
      <c r="AO13" s="12">
        <v>1290.3000000000002</v>
      </c>
      <c r="AP13" s="12">
        <v>341.6</v>
      </c>
      <c r="AQ13" s="12">
        <f t="shared" si="24"/>
        <v>26.474463303107804</v>
      </c>
      <c r="AR13" s="11">
        <f t="shared" si="25"/>
        <v>19.855847477330855</v>
      </c>
      <c r="AS13" s="115">
        <v>0</v>
      </c>
      <c r="AT13" s="12">
        <v>0</v>
      </c>
      <c r="AU13" s="12">
        <v>0</v>
      </c>
      <c r="AV13" s="12" t="e">
        <f t="shared" si="26"/>
        <v>#DIV/0!</v>
      </c>
      <c r="AW13" s="11" t="e">
        <f t="shared" si="27"/>
        <v>#DIV/0!</v>
      </c>
      <c r="AX13" s="115">
        <v>0</v>
      </c>
      <c r="AY13" s="33">
        <f t="shared" si="28"/>
        <v>0</v>
      </c>
      <c r="AZ13" s="115">
        <v>0</v>
      </c>
      <c r="BA13" s="115">
        <v>0</v>
      </c>
      <c r="BB13" s="115">
        <v>0</v>
      </c>
      <c r="BC13" s="115">
        <v>0</v>
      </c>
      <c r="BD13" s="12">
        <v>209463.7</v>
      </c>
      <c r="BE13" s="12">
        <v>157097.77500000002</v>
      </c>
      <c r="BF13" s="118">
        <v>122187.3</v>
      </c>
      <c r="BG13" s="13">
        <v>0</v>
      </c>
      <c r="BH13" s="13">
        <v>0</v>
      </c>
      <c r="BI13" s="13">
        <v>0</v>
      </c>
      <c r="BJ13" s="12">
        <v>0</v>
      </c>
      <c r="BK13" s="11">
        <v>0</v>
      </c>
      <c r="BL13" s="11">
        <v>0</v>
      </c>
      <c r="BM13" s="112">
        <v>0</v>
      </c>
      <c r="BN13" s="112">
        <v>0</v>
      </c>
      <c r="BO13" s="13">
        <v>0</v>
      </c>
      <c r="BP13" s="112">
        <v>0</v>
      </c>
      <c r="BQ13" s="13">
        <v>0</v>
      </c>
      <c r="BR13" s="13">
        <v>0</v>
      </c>
      <c r="BS13" s="12">
        <f t="shared" si="8"/>
        <v>16230.127</v>
      </c>
      <c r="BT13" s="12">
        <f t="shared" si="8"/>
        <v>12172.59525</v>
      </c>
      <c r="BU13" s="12">
        <f t="shared" si="29"/>
        <v>6954.66</v>
      </c>
      <c r="BV13" s="12">
        <f t="shared" si="30"/>
        <v>57.133748860991659</v>
      </c>
      <c r="BW13" s="11">
        <f t="shared" si="31"/>
        <v>42.850311645743744</v>
      </c>
      <c r="BX13" s="111">
        <v>9472.1270000000004</v>
      </c>
      <c r="BY13" s="111">
        <f t="shared" si="32"/>
        <v>7104.0952500000003</v>
      </c>
      <c r="BZ13" s="12">
        <v>5232.3599999999997</v>
      </c>
      <c r="CA13" s="11">
        <v>0</v>
      </c>
      <c r="CB13" s="11">
        <v>0</v>
      </c>
      <c r="CC13" s="12">
        <v>0</v>
      </c>
      <c r="CD13" s="11">
        <v>0</v>
      </c>
      <c r="CE13" s="12">
        <v>0</v>
      </c>
      <c r="CF13" s="11">
        <v>0</v>
      </c>
      <c r="CG13" s="111">
        <v>6758</v>
      </c>
      <c r="CH13" s="12">
        <v>5068.5</v>
      </c>
      <c r="CI13" s="11">
        <v>1722.3</v>
      </c>
      <c r="CJ13" s="110">
        <v>0</v>
      </c>
      <c r="CK13" s="33">
        <v>0</v>
      </c>
      <c r="CL13" s="110">
        <v>0</v>
      </c>
      <c r="CM13" s="11">
        <v>0</v>
      </c>
      <c r="CN13" s="12">
        <v>0</v>
      </c>
      <c r="CO13" s="11">
        <v>0</v>
      </c>
      <c r="CP13" s="116">
        <v>17100</v>
      </c>
      <c r="CQ13" s="12">
        <v>12825</v>
      </c>
      <c r="CR13" s="11">
        <v>521.56700000000001</v>
      </c>
      <c r="CS13" s="111">
        <v>9312</v>
      </c>
      <c r="CT13" s="12">
        <v>6984</v>
      </c>
      <c r="CU13" s="11">
        <v>3628.15</v>
      </c>
      <c r="CV13" s="11">
        <v>2800</v>
      </c>
      <c r="CW13" s="12">
        <v>2100</v>
      </c>
      <c r="CX13" s="11">
        <v>1059.05</v>
      </c>
      <c r="CY13" s="111">
        <v>0</v>
      </c>
      <c r="CZ13" s="12">
        <v>0</v>
      </c>
      <c r="DA13" s="11">
        <v>0</v>
      </c>
      <c r="DB13" s="11">
        <v>8000</v>
      </c>
      <c r="DC13" s="11">
        <f t="shared" si="33"/>
        <v>5333.333333333333</v>
      </c>
      <c r="DD13" s="11">
        <v>3254.1478999999999</v>
      </c>
      <c r="DE13" s="11">
        <v>0</v>
      </c>
      <c r="DF13" s="12">
        <v>0</v>
      </c>
      <c r="DG13" s="11">
        <v>0</v>
      </c>
      <c r="DH13" s="11">
        <v>0</v>
      </c>
      <c r="DI13" s="11">
        <v>0</v>
      </c>
      <c r="DJ13" s="11">
        <v>70.400000000000006</v>
      </c>
      <c r="DK13" s="110">
        <v>0</v>
      </c>
      <c r="DL13" s="12">
        <f t="shared" si="9"/>
        <v>300984.22700000001</v>
      </c>
      <c r="DM13" s="12">
        <f t="shared" si="9"/>
        <v>225071.50358333337</v>
      </c>
      <c r="DN13" s="12">
        <f t="shared" si="9"/>
        <v>148319.9699</v>
      </c>
      <c r="DO13" s="114">
        <v>0</v>
      </c>
      <c r="DP13" s="114">
        <v>0</v>
      </c>
      <c r="DQ13" s="114">
        <v>0</v>
      </c>
      <c r="DR13" s="12">
        <v>7694.7</v>
      </c>
      <c r="DS13" s="12">
        <v>7694.7</v>
      </c>
      <c r="DT13" s="12">
        <v>7694.7</v>
      </c>
      <c r="DU13" s="113">
        <v>0</v>
      </c>
      <c r="DV13" s="33">
        <v>0</v>
      </c>
      <c r="DW13" s="110">
        <v>0</v>
      </c>
      <c r="DX13" s="12">
        <v>0</v>
      </c>
      <c r="DY13" s="12">
        <v>0</v>
      </c>
      <c r="DZ13" s="12">
        <v>0</v>
      </c>
      <c r="EA13" s="113">
        <v>0</v>
      </c>
      <c r="EB13" s="33">
        <v>0</v>
      </c>
      <c r="EC13" s="110">
        <v>0</v>
      </c>
      <c r="ED13" s="110">
        <v>0</v>
      </c>
      <c r="EE13" s="33">
        <v>0</v>
      </c>
      <c r="EF13" s="110">
        <v>0</v>
      </c>
      <c r="EG13" s="110">
        <v>0</v>
      </c>
      <c r="EH13" s="12">
        <f t="shared" si="34"/>
        <v>7694.7</v>
      </c>
      <c r="EI13" s="12">
        <f t="shared" si="10"/>
        <v>7694.7</v>
      </c>
      <c r="EJ13" s="110">
        <f t="shared" si="35"/>
        <v>7694.7</v>
      </c>
      <c r="EK13" s="14">
        <f t="shared" si="36"/>
        <v>-7694.7</v>
      </c>
    </row>
    <row r="14" spans="1:141" s="14" customFormat="1" ht="20.25" customHeight="1" x14ac:dyDescent="0.2">
      <c r="A14" s="21">
        <v>5</v>
      </c>
      <c r="B14" s="109" t="s">
        <v>248</v>
      </c>
      <c r="C14" s="117">
        <v>11004.626399999999</v>
      </c>
      <c r="D14" s="117">
        <v>49696.715900000003</v>
      </c>
      <c r="E14" s="25">
        <f t="shared" si="11"/>
        <v>254801.93319999997</v>
      </c>
      <c r="F14" s="12">
        <f t="shared" si="0"/>
        <v>195296.50819999998</v>
      </c>
      <c r="G14" s="12">
        <f t="shared" si="0"/>
        <v>150870.81080000001</v>
      </c>
      <c r="H14" s="12">
        <f t="shared" si="12"/>
        <v>77.252180384861603</v>
      </c>
      <c r="I14" s="12">
        <f t="shared" si="1"/>
        <v>59.211014965721631</v>
      </c>
      <c r="J14" s="12">
        <f t="shared" si="2"/>
        <v>73897.2</v>
      </c>
      <c r="K14" s="12">
        <f t="shared" si="2"/>
        <v>55422.899999999994</v>
      </c>
      <c r="L14" s="12">
        <f t="shared" si="3"/>
        <v>38351.077600000004</v>
      </c>
      <c r="M14" s="12">
        <f t="shared" si="4"/>
        <v>69.197168679372624</v>
      </c>
      <c r="N14" s="12">
        <f t="shared" si="5"/>
        <v>51.897876509529461</v>
      </c>
      <c r="O14" s="12">
        <f t="shared" si="13"/>
        <v>28863.349999999995</v>
      </c>
      <c r="P14" s="12">
        <f t="shared" si="14"/>
        <v>21647.512499999997</v>
      </c>
      <c r="Q14" s="12">
        <f t="shared" si="15"/>
        <v>16816.142</v>
      </c>
      <c r="R14" s="12">
        <f t="shared" si="16"/>
        <v>77.681636631460549</v>
      </c>
      <c r="S14" s="11">
        <f t="shared" si="17"/>
        <v>58.261227473595412</v>
      </c>
      <c r="T14" s="117">
        <v>49.35</v>
      </c>
      <c r="U14" s="12">
        <v>37.012499999999996</v>
      </c>
      <c r="V14" s="12">
        <v>0</v>
      </c>
      <c r="W14" s="12">
        <f t="shared" si="18"/>
        <v>0</v>
      </c>
      <c r="X14" s="11">
        <f t="shared" si="19"/>
        <v>0</v>
      </c>
      <c r="Y14" s="111">
        <v>4899.3609999999999</v>
      </c>
      <c r="Z14" s="12">
        <v>3674.5207499999997</v>
      </c>
      <c r="AA14" s="12">
        <v>4779.7079999999996</v>
      </c>
      <c r="AB14" s="12">
        <f t="shared" si="20"/>
        <v>130.07704474114072</v>
      </c>
      <c r="AC14" s="11">
        <f t="shared" si="21"/>
        <v>97.557783555855551</v>
      </c>
      <c r="AD14" s="11">
        <v>23914.638999999996</v>
      </c>
      <c r="AE14" s="11">
        <v>17935.979249999997</v>
      </c>
      <c r="AF14" s="11">
        <v>12036.434000000001</v>
      </c>
      <c r="AG14" s="12">
        <f t="shared" si="6"/>
        <v>67.107760508810827</v>
      </c>
      <c r="AH14" s="11">
        <f t="shared" si="7"/>
        <v>50.33082038160812</v>
      </c>
      <c r="AI14" s="111">
        <v>21454.45</v>
      </c>
      <c r="AJ14" s="12">
        <v>16090.837500000001</v>
      </c>
      <c r="AK14" s="12">
        <v>8964.7279999999992</v>
      </c>
      <c r="AL14" s="12">
        <f t="shared" si="22"/>
        <v>55.713246746789892</v>
      </c>
      <c r="AM14" s="11">
        <f t="shared" si="23"/>
        <v>41.784935060092423</v>
      </c>
      <c r="AN14" s="111">
        <v>753.6</v>
      </c>
      <c r="AO14" s="12">
        <v>565.20000000000005</v>
      </c>
      <c r="AP14" s="12">
        <v>169.9</v>
      </c>
      <c r="AQ14" s="12">
        <f t="shared" si="24"/>
        <v>30.060155697098374</v>
      </c>
      <c r="AR14" s="11">
        <f t="shared" si="25"/>
        <v>22.545116772823778</v>
      </c>
      <c r="AS14" s="115">
        <v>0</v>
      </c>
      <c r="AT14" s="12">
        <v>0</v>
      </c>
      <c r="AU14" s="12">
        <v>0</v>
      </c>
      <c r="AV14" s="12" t="e">
        <f t="shared" si="26"/>
        <v>#DIV/0!</v>
      </c>
      <c r="AW14" s="11" t="e">
        <f t="shared" si="27"/>
        <v>#DIV/0!</v>
      </c>
      <c r="AX14" s="115">
        <v>0</v>
      </c>
      <c r="AY14" s="33">
        <f t="shared" si="28"/>
        <v>0</v>
      </c>
      <c r="AZ14" s="115">
        <v>0</v>
      </c>
      <c r="BA14" s="115">
        <v>0</v>
      </c>
      <c r="BB14" s="115">
        <v>0</v>
      </c>
      <c r="BC14" s="115">
        <v>0</v>
      </c>
      <c r="BD14" s="12">
        <v>164124.5</v>
      </c>
      <c r="BE14" s="12">
        <v>123093.375</v>
      </c>
      <c r="BF14" s="118">
        <v>95739.5</v>
      </c>
      <c r="BG14" s="13">
        <v>0</v>
      </c>
      <c r="BH14" s="13">
        <v>0</v>
      </c>
      <c r="BI14" s="13">
        <v>0</v>
      </c>
      <c r="BJ14" s="12">
        <v>0</v>
      </c>
      <c r="BK14" s="11">
        <v>0</v>
      </c>
      <c r="BL14" s="11">
        <v>0</v>
      </c>
      <c r="BM14" s="112">
        <v>0</v>
      </c>
      <c r="BN14" s="112">
        <v>0</v>
      </c>
      <c r="BO14" s="13">
        <v>0</v>
      </c>
      <c r="BP14" s="112">
        <v>0</v>
      </c>
      <c r="BQ14" s="13">
        <v>0</v>
      </c>
      <c r="BR14" s="13">
        <v>0</v>
      </c>
      <c r="BS14" s="12">
        <f t="shared" si="8"/>
        <v>8385.7999999999993</v>
      </c>
      <c r="BT14" s="12">
        <f t="shared" si="8"/>
        <v>6289.35</v>
      </c>
      <c r="BU14" s="12">
        <f t="shared" si="29"/>
        <v>4808.6440000000002</v>
      </c>
      <c r="BV14" s="12">
        <f t="shared" si="30"/>
        <v>76.456931161407766</v>
      </c>
      <c r="BW14" s="11">
        <f t="shared" si="31"/>
        <v>57.342698371055846</v>
      </c>
      <c r="BX14" s="111">
        <v>6585.8</v>
      </c>
      <c r="BY14" s="111">
        <f t="shared" si="32"/>
        <v>4939.3500000000004</v>
      </c>
      <c r="BZ14" s="12">
        <v>3583.6439999999998</v>
      </c>
      <c r="CA14" s="11">
        <v>0</v>
      </c>
      <c r="CB14" s="11">
        <v>0</v>
      </c>
      <c r="CC14" s="12">
        <v>0</v>
      </c>
      <c r="CD14" s="11">
        <v>1800</v>
      </c>
      <c r="CE14" s="12">
        <v>1350</v>
      </c>
      <c r="CF14" s="11">
        <v>1225</v>
      </c>
      <c r="CG14" s="111">
        <v>0</v>
      </c>
      <c r="CH14" s="12">
        <v>0</v>
      </c>
      <c r="CI14" s="11">
        <v>0</v>
      </c>
      <c r="CJ14" s="110">
        <v>0</v>
      </c>
      <c r="CK14" s="33">
        <v>0</v>
      </c>
      <c r="CL14" s="110">
        <v>0</v>
      </c>
      <c r="CM14" s="11">
        <v>0</v>
      </c>
      <c r="CN14" s="12">
        <v>0</v>
      </c>
      <c r="CO14" s="11">
        <v>0</v>
      </c>
      <c r="CP14" s="116">
        <v>0</v>
      </c>
      <c r="CQ14" s="12">
        <v>0</v>
      </c>
      <c r="CR14" s="11">
        <v>0</v>
      </c>
      <c r="CS14" s="111">
        <v>8440</v>
      </c>
      <c r="CT14" s="12">
        <v>6330</v>
      </c>
      <c r="CU14" s="11">
        <v>5209.6779999999999</v>
      </c>
      <c r="CV14" s="11">
        <v>2900</v>
      </c>
      <c r="CW14" s="12">
        <v>2175</v>
      </c>
      <c r="CX14" s="11">
        <v>2523.3580000000002</v>
      </c>
      <c r="CY14" s="111">
        <v>0</v>
      </c>
      <c r="CZ14" s="12">
        <v>0</v>
      </c>
      <c r="DA14" s="11">
        <v>0</v>
      </c>
      <c r="DB14" s="11">
        <v>0</v>
      </c>
      <c r="DC14" s="11">
        <f t="shared" si="33"/>
        <v>0</v>
      </c>
      <c r="DD14" s="11">
        <v>0</v>
      </c>
      <c r="DE14" s="11">
        <v>0</v>
      </c>
      <c r="DF14" s="12">
        <v>0</v>
      </c>
      <c r="DG14" s="11">
        <v>0</v>
      </c>
      <c r="DH14" s="11">
        <v>6000</v>
      </c>
      <c r="DI14" s="11">
        <v>4500</v>
      </c>
      <c r="DJ14" s="11">
        <v>2381.9856</v>
      </c>
      <c r="DK14" s="110">
        <v>0</v>
      </c>
      <c r="DL14" s="12">
        <f t="shared" si="9"/>
        <v>238021.69999999998</v>
      </c>
      <c r="DM14" s="12">
        <f t="shared" si="9"/>
        <v>178516.27499999999</v>
      </c>
      <c r="DN14" s="12">
        <f t="shared" si="9"/>
        <v>134090.57760000002</v>
      </c>
      <c r="DO14" s="114">
        <v>0</v>
      </c>
      <c r="DP14" s="114">
        <v>0</v>
      </c>
      <c r="DQ14" s="114">
        <v>0</v>
      </c>
      <c r="DR14" s="12">
        <v>16780.233199999999</v>
      </c>
      <c r="DS14" s="12">
        <v>16780.233199999999</v>
      </c>
      <c r="DT14" s="12">
        <v>16780.233199999999</v>
      </c>
      <c r="DU14" s="113">
        <v>0</v>
      </c>
      <c r="DV14" s="33">
        <v>0</v>
      </c>
      <c r="DW14" s="110">
        <v>0</v>
      </c>
      <c r="DX14" s="12">
        <v>0</v>
      </c>
      <c r="DY14" s="12">
        <v>0</v>
      </c>
      <c r="DZ14" s="12">
        <v>0</v>
      </c>
      <c r="EA14" s="113">
        <v>0</v>
      </c>
      <c r="EB14" s="33">
        <v>0</v>
      </c>
      <c r="EC14" s="110">
        <v>0</v>
      </c>
      <c r="ED14" s="110">
        <v>0</v>
      </c>
      <c r="EE14" s="33">
        <v>0</v>
      </c>
      <c r="EF14" s="110">
        <v>0</v>
      </c>
      <c r="EG14" s="110">
        <v>0</v>
      </c>
      <c r="EH14" s="12">
        <f t="shared" si="34"/>
        <v>16780.233199999999</v>
      </c>
      <c r="EI14" s="12">
        <f t="shared" si="10"/>
        <v>16780.233199999999</v>
      </c>
      <c r="EJ14" s="110">
        <f t="shared" si="35"/>
        <v>16780.233199999999</v>
      </c>
      <c r="EK14" s="14">
        <f t="shared" si="36"/>
        <v>-16780.233199999999</v>
      </c>
    </row>
    <row r="15" spans="1:141" s="14" customFormat="1" ht="20.25" customHeight="1" x14ac:dyDescent="0.2">
      <c r="A15" s="21">
        <v>6</v>
      </c>
      <c r="B15" s="109" t="s">
        <v>249</v>
      </c>
      <c r="C15" s="117">
        <v>223258.81959999999</v>
      </c>
      <c r="D15" s="117">
        <v>323778.56640000001</v>
      </c>
      <c r="E15" s="25">
        <f t="shared" si="11"/>
        <v>1726706.118</v>
      </c>
      <c r="F15" s="12">
        <f t="shared" si="0"/>
        <v>1249977.1487999998</v>
      </c>
      <c r="G15" s="12">
        <f t="shared" si="0"/>
        <v>917015.21789999993</v>
      </c>
      <c r="H15" s="12">
        <f t="shared" si="12"/>
        <v>73.362558569998711</v>
      </c>
      <c r="I15" s="12">
        <f t="shared" si="1"/>
        <v>53.107776033257792</v>
      </c>
      <c r="J15" s="12">
        <f t="shared" si="2"/>
        <v>429389.23499999999</v>
      </c>
      <c r="K15" s="12">
        <f t="shared" si="2"/>
        <v>324257.33999999997</v>
      </c>
      <c r="L15" s="12">
        <f t="shared" si="3"/>
        <v>186588.70910000001</v>
      </c>
      <c r="M15" s="12">
        <f t="shared" si="4"/>
        <v>57.543403365980872</v>
      </c>
      <c r="N15" s="12">
        <f t="shared" si="5"/>
        <v>43.454445032838336</v>
      </c>
      <c r="O15" s="12">
        <f t="shared" si="13"/>
        <v>198692.49999999994</v>
      </c>
      <c r="P15" s="12">
        <f t="shared" si="14"/>
        <v>149019.37499999994</v>
      </c>
      <c r="Q15" s="12">
        <f t="shared" si="15"/>
        <v>80920.849900000001</v>
      </c>
      <c r="R15" s="12">
        <f t="shared" si="16"/>
        <v>54.302234122240833</v>
      </c>
      <c r="S15" s="11">
        <f t="shared" si="17"/>
        <v>40.726675591680625</v>
      </c>
      <c r="T15" s="117">
        <v>110169.5</v>
      </c>
      <c r="U15" s="12">
        <v>82627.125</v>
      </c>
      <c r="V15" s="12">
        <v>61346.207999999999</v>
      </c>
      <c r="W15" s="12">
        <f t="shared" si="18"/>
        <v>74.244635765797256</v>
      </c>
      <c r="X15" s="11">
        <f t="shared" si="19"/>
        <v>55.683476824347935</v>
      </c>
      <c r="Y15" s="111">
        <v>28729</v>
      </c>
      <c r="Z15" s="12">
        <v>21546.75</v>
      </c>
      <c r="AA15" s="12">
        <v>6674.9269000000004</v>
      </c>
      <c r="AB15" s="12">
        <f t="shared" si="20"/>
        <v>30.978810725515448</v>
      </c>
      <c r="AC15" s="11">
        <f t="shared" si="21"/>
        <v>23.23410804413659</v>
      </c>
      <c r="AD15" s="11">
        <v>59793.999999999942</v>
      </c>
      <c r="AE15" s="11">
        <v>44845.499999999956</v>
      </c>
      <c r="AF15" s="11">
        <v>12899.714999999997</v>
      </c>
      <c r="AG15" s="12">
        <f t="shared" si="6"/>
        <v>28.764792454092401</v>
      </c>
      <c r="AH15" s="11">
        <f t="shared" si="7"/>
        <v>21.573594340569301</v>
      </c>
      <c r="AI15" s="111">
        <v>0</v>
      </c>
      <c r="AJ15" s="12">
        <v>0</v>
      </c>
      <c r="AK15" s="12">
        <v>2701.4180000000001</v>
      </c>
      <c r="AL15" s="12" t="e">
        <f t="shared" si="22"/>
        <v>#DIV/0!</v>
      </c>
      <c r="AM15" s="11" t="e">
        <f t="shared" si="23"/>
        <v>#DIV/0!</v>
      </c>
      <c r="AN15" s="111">
        <v>14958.2</v>
      </c>
      <c r="AO15" s="12">
        <v>11218.65</v>
      </c>
      <c r="AP15" s="12">
        <v>9534.51</v>
      </c>
      <c r="AQ15" s="12">
        <f t="shared" si="24"/>
        <v>84.988033319517058</v>
      </c>
      <c r="AR15" s="11">
        <f t="shared" si="25"/>
        <v>63.741024989637786</v>
      </c>
      <c r="AS15" s="115">
        <v>4000</v>
      </c>
      <c r="AT15" s="12">
        <v>3000</v>
      </c>
      <c r="AU15" s="12">
        <v>3526.3</v>
      </c>
      <c r="AV15" s="12">
        <f t="shared" si="26"/>
        <v>117.54333333333334</v>
      </c>
      <c r="AW15" s="11">
        <f t="shared" si="27"/>
        <v>88.157499999999999</v>
      </c>
      <c r="AX15" s="115">
        <v>0</v>
      </c>
      <c r="AY15" s="33">
        <f t="shared" si="28"/>
        <v>0</v>
      </c>
      <c r="AZ15" s="115">
        <v>0</v>
      </c>
      <c r="BA15" s="115">
        <v>0</v>
      </c>
      <c r="BB15" s="115">
        <v>0</v>
      </c>
      <c r="BC15" s="115">
        <v>0</v>
      </c>
      <c r="BD15" s="12">
        <v>1167029.8999999999</v>
      </c>
      <c r="BE15" s="12">
        <v>875272.42499999993</v>
      </c>
      <c r="BF15" s="118">
        <v>680767.5</v>
      </c>
      <c r="BG15" s="13">
        <v>0</v>
      </c>
      <c r="BH15" s="13">
        <v>0</v>
      </c>
      <c r="BI15" s="13">
        <v>0</v>
      </c>
      <c r="BJ15" s="12">
        <v>1743.1</v>
      </c>
      <c r="BK15" s="11">
        <v>1307.3249999999998</v>
      </c>
      <c r="BL15" s="11">
        <v>1018.6</v>
      </c>
      <c r="BM15" s="112">
        <v>0</v>
      </c>
      <c r="BN15" s="112">
        <v>0</v>
      </c>
      <c r="BO15" s="13">
        <v>0</v>
      </c>
      <c r="BP15" s="112">
        <v>0</v>
      </c>
      <c r="BQ15" s="13">
        <v>0</v>
      </c>
      <c r="BR15" s="13">
        <v>0</v>
      </c>
      <c r="BS15" s="12">
        <f t="shared" si="8"/>
        <v>65100</v>
      </c>
      <c r="BT15" s="12">
        <f t="shared" si="8"/>
        <v>48825</v>
      </c>
      <c r="BU15" s="12">
        <f t="shared" si="29"/>
        <v>18668.796699999999</v>
      </c>
      <c r="BV15" s="12">
        <f t="shared" si="30"/>
        <v>38.236142754736299</v>
      </c>
      <c r="BW15" s="11">
        <f t="shared" si="31"/>
        <v>28.677107066052226</v>
      </c>
      <c r="BX15" s="111">
        <v>53000</v>
      </c>
      <c r="BY15" s="111">
        <f t="shared" si="32"/>
        <v>39750</v>
      </c>
      <c r="BZ15" s="12">
        <v>15044.530699999999</v>
      </c>
      <c r="CA15" s="11">
        <v>0</v>
      </c>
      <c r="CB15" s="11">
        <v>0</v>
      </c>
      <c r="CC15" s="12">
        <v>0</v>
      </c>
      <c r="CD15" s="11">
        <v>0</v>
      </c>
      <c r="CE15" s="12">
        <v>0</v>
      </c>
      <c r="CF15" s="11">
        <v>0</v>
      </c>
      <c r="CG15" s="111">
        <v>12100</v>
      </c>
      <c r="CH15" s="12">
        <v>9075</v>
      </c>
      <c r="CI15" s="11">
        <v>3624.2660000000001</v>
      </c>
      <c r="CJ15" s="110">
        <v>0</v>
      </c>
      <c r="CK15" s="33">
        <v>0</v>
      </c>
      <c r="CL15" s="110">
        <v>0</v>
      </c>
      <c r="CM15" s="11">
        <v>1999</v>
      </c>
      <c r="CN15" s="12">
        <v>1499.25</v>
      </c>
      <c r="CO15" s="11">
        <v>999.6</v>
      </c>
      <c r="CP15" s="116">
        <v>6805</v>
      </c>
      <c r="CQ15" s="12">
        <v>5103.75</v>
      </c>
      <c r="CR15" s="11">
        <v>2689.28</v>
      </c>
      <c r="CS15" s="111">
        <v>130971.82</v>
      </c>
      <c r="CT15" s="12">
        <v>98228.865000000005</v>
      </c>
      <c r="CU15" s="11">
        <v>59435.839500000002</v>
      </c>
      <c r="CV15" s="11">
        <v>63805.82</v>
      </c>
      <c r="CW15" s="12">
        <v>47854.364999999998</v>
      </c>
      <c r="CX15" s="11">
        <v>26402.459900000002</v>
      </c>
      <c r="CY15" s="111">
        <v>0</v>
      </c>
      <c r="CZ15" s="12">
        <v>0</v>
      </c>
      <c r="DA15" s="11">
        <v>0</v>
      </c>
      <c r="DB15" s="11">
        <v>1200</v>
      </c>
      <c r="DC15" s="11">
        <v>1200</v>
      </c>
      <c r="DD15" s="11">
        <v>1450</v>
      </c>
      <c r="DE15" s="11">
        <v>0</v>
      </c>
      <c r="DF15" s="12">
        <v>0</v>
      </c>
      <c r="DG15" s="11">
        <v>0</v>
      </c>
      <c r="DH15" s="11">
        <v>7661.7150000000001</v>
      </c>
      <c r="DI15" s="11">
        <v>7661.7</v>
      </c>
      <c r="DJ15" s="11">
        <v>7661.7150000000001</v>
      </c>
      <c r="DK15" s="110">
        <v>0</v>
      </c>
      <c r="DL15" s="12">
        <f t="shared" si="9"/>
        <v>1600161.2350000001</v>
      </c>
      <c r="DM15" s="12">
        <f t="shared" si="9"/>
        <v>1202336.3399999999</v>
      </c>
      <c r="DN15" s="12">
        <f t="shared" si="9"/>
        <v>869374.40909999993</v>
      </c>
      <c r="DO15" s="114">
        <v>0</v>
      </c>
      <c r="DP15" s="114">
        <v>0</v>
      </c>
      <c r="DQ15" s="114">
        <v>0</v>
      </c>
      <c r="DR15" s="12">
        <v>126544.883</v>
      </c>
      <c r="DS15" s="12">
        <v>-2769.1912000000002</v>
      </c>
      <c r="DT15" s="12">
        <v>-2769.1912000000002</v>
      </c>
      <c r="DU15" s="113">
        <v>0</v>
      </c>
      <c r="DV15" s="33">
        <v>0</v>
      </c>
      <c r="DW15" s="110">
        <v>0</v>
      </c>
      <c r="DX15" s="12">
        <v>0</v>
      </c>
      <c r="DY15" s="12">
        <v>50410</v>
      </c>
      <c r="DZ15" s="12">
        <v>50410</v>
      </c>
      <c r="EA15" s="113">
        <v>0</v>
      </c>
      <c r="EB15" s="33">
        <v>0</v>
      </c>
      <c r="EC15" s="110">
        <v>0</v>
      </c>
      <c r="ED15" s="110">
        <v>91457.178</v>
      </c>
      <c r="EE15" s="33">
        <v>62314.008000000002</v>
      </c>
      <c r="EF15" s="110">
        <v>62314.008000000002</v>
      </c>
      <c r="EG15" s="110">
        <v>0</v>
      </c>
      <c r="EH15" s="12">
        <f t="shared" si="34"/>
        <v>218002.06099999999</v>
      </c>
      <c r="EI15" s="12">
        <f t="shared" si="10"/>
        <v>109954.8168</v>
      </c>
      <c r="EJ15" s="110">
        <f t="shared" si="35"/>
        <v>109954.8168</v>
      </c>
      <c r="EK15" s="14">
        <f t="shared" si="36"/>
        <v>-126544.88299999999</v>
      </c>
    </row>
    <row r="16" spans="1:141" s="14" customFormat="1" ht="20.25" customHeight="1" x14ac:dyDescent="0.2">
      <c r="A16" s="21">
        <v>7</v>
      </c>
      <c r="B16" s="109" t="s">
        <v>250</v>
      </c>
      <c r="C16" s="117">
        <v>3876.8703999999998</v>
      </c>
      <c r="D16" s="117">
        <v>76136.544200000004</v>
      </c>
      <c r="E16" s="25">
        <f t="shared" si="11"/>
        <v>206176.4</v>
      </c>
      <c r="F16" s="12">
        <f t="shared" si="0"/>
        <v>154847.29999999999</v>
      </c>
      <c r="G16" s="12">
        <f t="shared" si="0"/>
        <v>84046.897400000016</v>
      </c>
      <c r="H16" s="12">
        <f t="shared" si="12"/>
        <v>54.277276646089426</v>
      </c>
      <c r="I16" s="12">
        <f t="shared" si="1"/>
        <v>40.764557631232293</v>
      </c>
      <c r="J16" s="12">
        <f t="shared" si="2"/>
        <v>175080</v>
      </c>
      <c r="K16" s="12">
        <f t="shared" si="2"/>
        <v>131525</v>
      </c>
      <c r="L16" s="12">
        <f t="shared" si="3"/>
        <v>65907.397400000002</v>
      </c>
      <c r="M16" s="12">
        <f t="shared" si="4"/>
        <v>50.11016719254895</v>
      </c>
      <c r="N16" s="12">
        <f t="shared" si="5"/>
        <v>37.644161183458991</v>
      </c>
      <c r="O16" s="12">
        <f t="shared" si="13"/>
        <v>29220</v>
      </c>
      <c r="P16" s="12">
        <f t="shared" si="14"/>
        <v>21915</v>
      </c>
      <c r="Q16" s="12">
        <f t="shared" si="15"/>
        <v>5570.8020000000042</v>
      </c>
      <c r="R16" s="12">
        <f t="shared" si="16"/>
        <v>25.420041067761829</v>
      </c>
      <c r="S16" s="11">
        <f t="shared" si="17"/>
        <v>19.065030800821368</v>
      </c>
      <c r="T16" s="117">
        <v>10000</v>
      </c>
      <c r="U16" s="12">
        <v>7500</v>
      </c>
      <c r="V16" s="12">
        <v>3323.297</v>
      </c>
      <c r="W16" s="12">
        <f t="shared" si="18"/>
        <v>44.310626666666671</v>
      </c>
      <c r="X16" s="11">
        <f t="shared" si="19"/>
        <v>33.232970000000002</v>
      </c>
      <c r="Y16" s="111">
        <v>19220</v>
      </c>
      <c r="Z16" s="12">
        <v>14415</v>
      </c>
      <c r="AA16" s="12">
        <v>307.77100000000002</v>
      </c>
      <c r="AB16" s="12">
        <f t="shared" si="20"/>
        <v>2.1350745750953868</v>
      </c>
      <c r="AC16" s="11">
        <f t="shared" si="21"/>
        <v>1.6013059313215401</v>
      </c>
      <c r="AD16" s="11">
        <v>0</v>
      </c>
      <c r="AE16" s="11">
        <v>0</v>
      </c>
      <c r="AF16" s="11">
        <v>1939.734000000004</v>
      </c>
      <c r="AG16" s="12" t="e">
        <f t="shared" si="6"/>
        <v>#DIV/0!</v>
      </c>
      <c r="AH16" s="11" t="e">
        <f t="shared" si="7"/>
        <v>#DIV/0!</v>
      </c>
      <c r="AI16" s="111">
        <v>0</v>
      </c>
      <c r="AJ16" s="12">
        <v>0</v>
      </c>
      <c r="AK16" s="12">
        <v>841.673</v>
      </c>
      <c r="AL16" s="12" t="e">
        <f t="shared" si="22"/>
        <v>#DIV/0!</v>
      </c>
      <c r="AM16" s="11" t="e">
        <f t="shared" si="23"/>
        <v>#DIV/0!</v>
      </c>
      <c r="AN16" s="111">
        <v>860</v>
      </c>
      <c r="AO16" s="12">
        <v>860</v>
      </c>
      <c r="AP16" s="12">
        <v>943.5</v>
      </c>
      <c r="AQ16" s="12">
        <f t="shared" si="24"/>
        <v>109.7093023255814</v>
      </c>
      <c r="AR16" s="11">
        <f t="shared" si="25"/>
        <v>109.7093023255814</v>
      </c>
      <c r="AS16" s="115">
        <v>0</v>
      </c>
      <c r="AT16" s="12">
        <v>0</v>
      </c>
      <c r="AU16" s="12">
        <v>0</v>
      </c>
      <c r="AV16" s="12" t="e">
        <f t="shared" si="26"/>
        <v>#DIV/0!</v>
      </c>
      <c r="AW16" s="11" t="e">
        <f t="shared" si="27"/>
        <v>#DIV/0!</v>
      </c>
      <c r="AX16" s="115">
        <v>0</v>
      </c>
      <c r="AY16" s="33">
        <f t="shared" si="28"/>
        <v>0</v>
      </c>
      <c r="AZ16" s="115">
        <v>0</v>
      </c>
      <c r="BA16" s="115">
        <v>0</v>
      </c>
      <c r="BB16" s="115">
        <v>0</v>
      </c>
      <c r="BC16" s="115">
        <v>0</v>
      </c>
      <c r="BD16" s="12">
        <v>31096.400000000001</v>
      </c>
      <c r="BE16" s="12">
        <v>23322.300000000003</v>
      </c>
      <c r="BF16" s="118">
        <v>18139.5</v>
      </c>
      <c r="BG16" s="13">
        <v>0</v>
      </c>
      <c r="BH16" s="13">
        <v>0</v>
      </c>
      <c r="BI16" s="13">
        <v>0</v>
      </c>
      <c r="BJ16" s="12">
        <v>0</v>
      </c>
      <c r="BK16" s="11">
        <v>0</v>
      </c>
      <c r="BL16" s="11">
        <v>0</v>
      </c>
      <c r="BM16" s="112">
        <v>0</v>
      </c>
      <c r="BN16" s="112">
        <v>0</v>
      </c>
      <c r="BO16" s="13">
        <v>0</v>
      </c>
      <c r="BP16" s="112">
        <v>0</v>
      </c>
      <c r="BQ16" s="13">
        <v>0</v>
      </c>
      <c r="BR16" s="13">
        <v>0</v>
      </c>
      <c r="BS16" s="12">
        <f t="shared" si="8"/>
        <v>143000</v>
      </c>
      <c r="BT16" s="12">
        <f t="shared" si="8"/>
        <v>107250</v>
      </c>
      <c r="BU16" s="12">
        <f t="shared" si="29"/>
        <v>53012.180999999997</v>
      </c>
      <c r="BV16" s="12">
        <f t="shared" si="30"/>
        <v>49.428606993006987</v>
      </c>
      <c r="BW16" s="11">
        <f t="shared" si="31"/>
        <v>37.071455244755242</v>
      </c>
      <c r="BX16" s="111">
        <v>138000</v>
      </c>
      <c r="BY16" s="111">
        <f t="shared" si="32"/>
        <v>103500</v>
      </c>
      <c r="BZ16" s="12">
        <v>52347.180999999997</v>
      </c>
      <c r="CA16" s="11">
        <v>0</v>
      </c>
      <c r="CB16" s="11">
        <v>0</v>
      </c>
      <c r="CC16" s="12">
        <v>0</v>
      </c>
      <c r="CD16" s="11">
        <v>0</v>
      </c>
      <c r="CE16" s="12">
        <v>0</v>
      </c>
      <c r="CF16" s="11">
        <v>0</v>
      </c>
      <c r="CG16" s="111">
        <v>5000</v>
      </c>
      <c r="CH16" s="12">
        <v>3750</v>
      </c>
      <c r="CI16" s="11">
        <v>665</v>
      </c>
      <c r="CJ16" s="110">
        <v>0</v>
      </c>
      <c r="CK16" s="33">
        <v>0</v>
      </c>
      <c r="CL16" s="110">
        <v>0</v>
      </c>
      <c r="CM16" s="11">
        <v>0</v>
      </c>
      <c r="CN16" s="12">
        <v>0</v>
      </c>
      <c r="CO16" s="11">
        <v>0</v>
      </c>
      <c r="CP16" s="116">
        <v>0</v>
      </c>
      <c r="CQ16" s="12">
        <v>0</v>
      </c>
      <c r="CR16" s="11">
        <v>0</v>
      </c>
      <c r="CS16" s="111">
        <v>2000</v>
      </c>
      <c r="CT16" s="12">
        <v>1500</v>
      </c>
      <c r="CU16" s="11">
        <v>453.1</v>
      </c>
      <c r="CV16" s="11">
        <v>1400</v>
      </c>
      <c r="CW16" s="12">
        <v>1050</v>
      </c>
      <c r="CX16" s="11">
        <v>139.1</v>
      </c>
      <c r="CY16" s="111">
        <v>0</v>
      </c>
      <c r="CZ16" s="12">
        <v>0</v>
      </c>
      <c r="DA16" s="11">
        <v>0</v>
      </c>
      <c r="DB16" s="11">
        <v>0</v>
      </c>
      <c r="DC16" s="11">
        <f t="shared" si="33"/>
        <v>0</v>
      </c>
      <c r="DD16" s="11">
        <v>0</v>
      </c>
      <c r="DE16" s="11">
        <v>0</v>
      </c>
      <c r="DF16" s="12">
        <v>0</v>
      </c>
      <c r="DG16" s="11">
        <v>0</v>
      </c>
      <c r="DH16" s="11">
        <v>0</v>
      </c>
      <c r="DI16" s="11">
        <v>0</v>
      </c>
      <c r="DJ16" s="11">
        <v>5086.1414000000004</v>
      </c>
      <c r="DK16" s="110">
        <v>0</v>
      </c>
      <c r="DL16" s="12">
        <f t="shared" si="9"/>
        <v>206176.4</v>
      </c>
      <c r="DM16" s="12">
        <f t="shared" si="9"/>
        <v>154847.29999999999</v>
      </c>
      <c r="DN16" s="12">
        <f t="shared" si="9"/>
        <v>84046.897400000016</v>
      </c>
      <c r="DO16" s="114">
        <v>0</v>
      </c>
      <c r="DP16" s="114">
        <v>0</v>
      </c>
      <c r="DQ16" s="114">
        <v>0</v>
      </c>
      <c r="DR16" s="12">
        <v>0</v>
      </c>
      <c r="DS16" s="12">
        <v>0</v>
      </c>
      <c r="DT16" s="12">
        <v>0</v>
      </c>
      <c r="DU16" s="113">
        <v>0</v>
      </c>
      <c r="DV16" s="33">
        <v>0</v>
      </c>
      <c r="DW16" s="110">
        <v>0</v>
      </c>
      <c r="DX16" s="12">
        <v>0</v>
      </c>
      <c r="DY16" s="12">
        <v>0</v>
      </c>
      <c r="DZ16" s="12">
        <v>0</v>
      </c>
      <c r="EA16" s="113">
        <v>0</v>
      </c>
      <c r="EB16" s="33">
        <v>0</v>
      </c>
      <c r="EC16" s="110">
        <v>0</v>
      </c>
      <c r="ED16" s="110">
        <v>0</v>
      </c>
      <c r="EE16" s="33">
        <v>0</v>
      </c>
      <c r="EF16" s="110">
        <v>0</v>
      </c>
      <c r="EG16" s="110">
        <v>0</v>
      </c>
      <c r="EH16" s="12">
        <f t="shared" si="34"/>
        <v>0</v>
      </c>
      <c r="EI16" s="12">
        <f t="shared" si="10"/>
        <v>0</v>
      </c>
      <c r="EJ16" s="110">
        <f t="shared" si="35"/>
        <v>0</v>
      </c>
      <c r="EK16" s="14">
        <f t="shared" si="36"/>
        <v>0</v>
      </c>
    </row>
    <row r="17" spans="1:141" s="14" customFormat="1" ht="20.25" customHeight="1" x14ac:dyDescent="0.2">
      <c r="A17" s="21">
        <v>8</v>
      </c>
      <c r="B17" s="109" t="s">
        <v>251</v>
      </c>
      <c r="C17" s="117">
        <v>11316.3339</v>
      </c>
      <c r="D17" s="117">
        <v>74541.146299999993</v>
      </c>
      <c r="E17" s="25">
        <f t="shared" si="11"/>
        <v>886095.39799999993</v>
      </c>
      <c r="F17" s="12">
        <f t="shared" si="0"/>
        <v>596861.07449999999</v>
      </c>
      <c r="G17" s="12">
        <f t="shared" si="0"/>
        <v>446504.40850000002</v>
      </c>
      <c r="H17" s="12">
        <f t="shared" si="12"/>
        <v>74.808766658814847</v>
      </c>
      <c r="I17" s="12">
        <f t="shared" si="1"/>
        <v>50.390105795358174</v>
      </c>
      <c r="J17" s="12">
        <f t="shared" si="2"/>
        <v>331820.21399999992</v>
      </c>
      <c r="K17" s="12">
        <f t="shared" si="2"/>
        <v>249365.16049999997</v>
      </c>
      <c r="L17" s="12">
        <f t="shared" si="3"/>
        <v>173412.8695</v>
      </c>
      <c r="M17" s="12">
        <f t="shared" si="4"/>
        <v>69.541739171699575</v>
      </c>
      <c r="N17" s="12">
        <f t="shared" si="5"/>
        <v>52.261092659050611</v>
      </c>
      <c r="O17" s="12">
        <f t="shared" si="13"/>
        <v>49449.999999999942</v>
      </c>
      <c r="P17" s="12">
        <f t="shared" si="14"/>
        <v>37087.499999999956</v>
      </c>
      <c r="Q17" s="12">
        <f t="shared" si="15"/>
        <v>3149.4029999999916</v>
      </c>
      <c r="R17" s="12">
        <f t="shared" si="16"/>
        <v>8.4918179979777424</v>
      </c>
      <c r="S17" s="11">
        <f t="shared" si="17"/>
        <v>6.3688634984833072</v>
      </c>
      <c r="T17" s="117">
        <v>450</v>
      </c>
      <c r="U17" s="12">
        <v>337.5</v>
      </c>
      <c r="V17" s="12">
        <v>-63.847999999999999</v>
      </c>
      <c r="W17" s="12">
        <f t="shared" si="18"/>
        <v>-18.917925925925928</v>
      </c>
      <c r="X17" s="11">
        <f t="shared" si="19"/>
        <v>-14.188444444444444</v>
      </c>
      <c r="Y17" s="111">
        <v>1000</v>
      </c>
      <c r="Z17" s="12">
        <v>750</v>
      </c>
      <c r="AA17" s="12">
        <v>499.435</v>
      </c>
      <c r="AB17" s="12">
        <f t="shared" si="20"/>
        <v>66.591333333333338</v>
      </c>
      <c r="AC17" s="11">
        <f t="shared" si="21"/>
        <v>49.9435</v>
      </c>
      <c r="AD17" s="11">
        <v>47999.999999999942</v>
      </c>
      <c r="AE17" s="11">
        <v>35999.999999999956</v>
      </c>
      <c r="AF17" s="11">
        <v>2713.8159999999916</v>
      </c>
      <c r="AG17" s="12">
        <f t="shared" si="6"/>
        <v>7.5383777777777636</v>
      </c>
      <c r="AH17" s="11">
        <f t="shared" si="7"/>
        <v>5.6537833333333225</v>
      </c>
      <c r="AI17" s="111">
        <v>86683.214000000007</v>
      </c>
      <c r="AJ17" s="12">
        <v>65012.410500000005</v>
      </c>
      <c r="AK17" s="12">
        <v>35275.15</v>
      </c>
      <c r="AL17" s="12">
        <f t="shared" si="22"/>
        <v>54.259101806415863</v>
      </c>
      <c r="AM17" s="11">
        <f t="shared" si="23"/>
        <v>40.694326354811899</v>
      </c>
      <c r="AN17" s="111">
        <v>11987</v>
      </c>
      <c r="AO17" s="12">
        <v>8990.25</v>
      </c>
      <c r="AP17" s="12">
        <v>10772.578</v>
      </c>
      <c r="AQ17" s="12">
        <f t="shared" si="24"/>
        <v>119.82512165957564</v>
      </c>
      <c r="AR17" s="11">
        <f t="shared" si="25"/>
        <v>89.868841244681732</v>
      </c>
      <c r="AS17" s="115">
        <v>3600</v>
      </c>
      <c r="AT17" s="12">
        <v>2700</v>
      </c>
      <c r="AU17" s="12">
        <v>2195.3000000000002</v>
      </c>
      <c r="AV17" s="12">
        <f t="shared" si="26"/>
        <v>81.30740740740741</v>
      </c>
      <c r="AW17" s="11">
        <f t="shared" si="27"/>
        <v>60.980555555555561</v>
      </c>
      <c r="AX17" s="115">
        <v>0</v>
      </c>
      <c r="AY17" s="33">
        <f t="shared" si="28"/>
        <v>0</v>
      </c>
      <c r="AZ17" s="115">
        <v>0</v>
      </c>
      <c r="BA17" s="115">
        <v>0</v>
      </c>
      <c r="BB17" s="115">
        <v>0</v>
      </c>
      <c r="BC17" s="115">
        <v>0</v>
      </c>
      <c r="BD17" s="12">
        <v>367805.1</v>
      </c>
      <c r="BE17" s="12">
        <v>275853.82500000001</v>
      </c>
      <c r="BF17" s="118">
        <v>214553.1</v>
      </c>
      <c r="BG17" s="13">
        <v>0</v>
      </c>
      <c r="BH17" s="13">
        <v>0</v>
      </c>
      <c r="BI17" s="13">
        <v>0</v>
      </c>
      <c r="BJ17" s="12">
        <v>3050.4</v>
      </c>
      <c r="BK17" s="11">
        <v>2287.8000000000002</v>
      </c>
      <c r="BL17" s="11">
        <v>1782.5</v>
      </c>
      <c r="BM17" s="112">
        <v>0</v>
      </c>
      <c r="BN17" s="112">
        <v>0</v>
      </c>
      <c r="BO17" s="13">
        <v>0</v>
      </c>
      <c r="BP17" s="112">
        <v>0</v>
      </c>
      <c r="BQ17" s="13">
        <v>0</v>
      </c>
      <c r="BR17" s="13">
        <v>0</v>
      </c>
      <c r="BS17" s="12">
        <f t="shared" si="8"/>
        <v>84200</v>
      </c>
      <c r="BT17" s="12">
        <f t="shared" si="8"/>
        <v>63150</v>
      </c>
      <c r="BU17" s="12">
        <f t="shared" si="29"/>
        <v>59627.836599999995</v>
      </c>
      <c r="BV17" s="12">
        <f t="shared" si="30"/>
        <v>94.422544101345991</v>
      </c>
      <c r="BW17" s="11">
        <f t="shared" si="31"/>
        <v>70.816908076009497</v>
      </c>
      <c r="BX17" s="111">
        <v>82800</v>
      </c>
      <c r="BY17" s="111">
        <f t="shared" si="32"/>
        <v>62100</v>
      </c>
      <c r="BZ17" s="12">
        <v>58882.236599999997</v>
      </c>
      <c r="CA17" s="11">
        <v>0</v>
      </c>
      <c r="CB17" s="11">
        <v>0</v>
      </c>
      <c r="CC17" s="12">
        <v>0</v>
      </c>
      <c r="CD17" s="11">
        <v>0</v>
      </c>
      <c r="CE17" s="12">
        <v>0</v>
      </c>
      <c r="CF17" s="11">
        <v>0</v>
      </c>
      <c r="CG17" s="111">
        <v>1400</v>
      </c>
      <c r="CH17" s="12">
        <v>1050</v>
      </c>
      <c r="CI17" s="11">
        <v>745.6</v>
      </c>
      <c r="CJ17" s="110">
        <v>0</v>
      </c>
      <c r="CK17" s="33">
        <v>0</v>
      </c>
      <c r="CL17" s="110">
        <v>0</v>
      </c>
      <c r="CM17" s="11">
        <v>1999</v>
      </c>
      <c r="CN17" s="12">
        <v>1499.25</v>
      </c>
      <c r="CO17" s="11">
        <v>900.9</v>
      </c>
      <c r="CP17" s="116">
        <v>0</v>
      </c>
      <c r="CQ17" s="12">
        <v>0</v>
      </c>
      <c r="CR17" s="11">
        <v>0</v>
      </c>
      <c r="CS17" s="111">
        <v>79300</v>
      </c>
      <c r="CT17" s="12">
        <v>59475</v>
      </c>
      <c r="CU17" s="11">
        <v>44694.732900000003</v>
      </c>
      <c r="CV17" s="11">
        <v>51000</v>
      </c>
      <c r="CW17" s="12">
        <v>38250</v>
      </c>
      <c r="CX17" s="11">
        <v>31005.0929</v>
      </c>
      <c r="CY17" s="111">
        <v>1000</v>
      </c>
      <c r="CZ17" s="12">
        <v>1000</v>
      </c>
      <c r="DA17" s="11">
        <v>2839.4989999999998</v>
      </c>
      <c r="DB17" s="11">
        <v>1000</v>
      </c>
      <c r="DC17" s="11">
        <v>1000</v>
      </c>
      <c r="DD17" s="11">
        <v>2697.63</v>
      </c>
      <c r="DE17" s="11">
        <v>36000</v>
      </c>
      <c r="DF17" s="12">
        <v>27000</v>
      </c>
      <c r="DG17" s="11">
        <v>15000</v>
      </c>
      <c r="DH17" s="11">
        <v>14600</v>
      </c>
      <c r="DI17" s="11">
        <v>10950</v>
      </c>
      <c r="DJ17" s="11">
        <v>12160.74</v>
      </c>
      <c r="DK17" s="110">
        <v>0</v>
      </c>
      <c r="DL17" s="12">
        <f t="shared" si="9"/>
        <v>740674.71399999992</v>
      </c>
      <c r="DM17" s="12">
        <f t="shared" si="9"/>
        <v>556006.0355</v>
      </c>
      <c r="DN17" s="12">
        <f t="shared" si="9"/>
        <v>405649.36950000003</v>
      </c>
      <c r="DO17" s="114">
        <v>0</v>
      </c>
      <c r="DP17" s="114">
        <v>0</v>
      </c>
      <c r="DQ17" s="114">
        <v>0</v>
      </c>
      <c r="DR17" s="12">
        <v>137017.44500000001</v>
      </c>
      <c r="DS17" s="12">
        <v>26815.039000000001</v>
      </c>
      <c r="DT17" s="12">
        <v>26815.039000000001</v>
      </c>
      <c r="DU17" s="113">
        <v>0</v>
      </c>
      <c r="DV17" s="33">
        <v>0</v>
      </c>
      <c r="DW17" s="110">
        <v>0</v>
      </c>
      <c r="DX17" s="12">
        <v>8403.2389999999996</v>
      </c>
      <c r="DY17" s="12">
        <v>14040</v>
      </c>
      <c r="DZ17" s="12">
        <v>14040</v>
      </c>
      <c r="EA17" s="113">
        <v>0</v>
      </c>
      <c r="EB17" s="33">
        <v>0</v>
      </c>
      <c r="EC17" s="110">
        <v>0</v>
      </c>
      <c r="ED17" s="110">
        <v>0</v>
      </c>
      <c r="EE17" s="33">
        <v>0</v>
      </c>
      <c r="EF17" s="110">
        <v>0</v>
      </c>
      <c r="EG17" s="110">
        <v>0</v>
      </c>
      <c r="EH17" s="12">
        <f t="shared" si="34"/>
        <v>145420.68400000001</v>
      </c>
      <c r="EI17" s="12">
        <f t="shared" si="10"/>
        <v>40855.039000000004</v>
      </c>
      <c r="EJ17" s="110">
        <f t="shared" si="35"/>
        <v>40855.039000000004</v>
      </c>
      <c r="EK17" s="14">
        <f t="shared" si="36"/>
        <v>-145420.68400000001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1433709.5486999999</v>
      </c>
      <c r="D18" s="16">
        <f>SUM(D10:D17)</f>
        <v>1621043.9533999998</v>
      </c>
      <c r="E18" s="16">
        <f t="shared" ref="E18:F18" si="37">SUM(E10:E17)</f>
        <v>15668369.559199998</v>
      </c>
      <c r="F18" s="16">
        <f t="shared" si="37"/>
        <v>7056360.8236500006</v>
      </c>
      <c r="G18" s="16">
        <f>SUM(G10:G17)</f>
        <v>5658241.6856999993</v>
      </c>
      <c r="H18" s="12">
        <f>G18/F18*100</f>
        <v>80.186399577752823</v>
      </c>
      <c r="I18" s="12">
        <f>G18/E18*100</f>
        <v>36.11251103263421</v>
      </c>
      <c r="J18" s="16">
        <f>SUM(J10:J17)</f>
        <v>2936104.8760000002</v>
      </c>
      <c r="K18" s="16">
        <f>SUM(K10:K17)</f>
        <v>2103587.6457499997</v>
      </c>
      <c r="L18" s="16">
        <f>SUM(L10:L17)</f>
        <v>1580373.8778000001</v>
      </c>
      <c r="M18" s="12">
        <f t="shared" si="4"/>
        <v>75.127550829313975</v>
      </c>
      <c r="N18" s="12">
        <f t="shared" si="5"/>
        <v>53.82552546804871</v>
      </c>
      <c r="O18" s="24">
        <f>SUM(O10:O17)</f>
        <v>411273.34999999992</v>
      </c>
      <c r="P18" s="24">
        <f t="shared" ref="P18:Q18" si="38">SUM(P10:P17)</f>
        <v>287846.08749999991</v>
      </c>
      <c r="Q18" s="24">
        <f t="shared" si="38"/>
        <v>145620.24889999998</v>
      </c>
      <c r="R18" s="12">
        <f>Q18/P18*100</f>
        <v>50.58962244883736</v>
      </c>
      <c r="S18" s="11">
        <f>Q18/O18*100</f>
        <v>35.407168711515105</v>
      </c>
      <c r="T18" s="24">
        <f>SUM(T10:T17)</f>
        <v>122586.85</v>
      </c>
      <c r="U18" s="24">
        <f>SUM(U10:U17)</f>
        <v>91181.637499999997</v>
      </c>
      <c r="V18" s="24">
        <f>SUM(V10:V17)</f>
        <v>67389.256999999998</v>
      </c>
      <c r="W18" s="12">
        <f>V18/U18*100</f>
        <v>73.906609760106576</v>
      </c>
      <c r="X18" s="11">
        <f>V18/T18*100</f>
        <v>54.972663870553809</v>
      </c>
      <c r="Y18" s="24">
        <f>SUM(Y10:Y17)</f>
        <v>56328.360999999997</v>
      </c>
      <c r="Z18" s="24">
        <f>SUM(Z10:Z17)</f>
        <v>41686.270749999996</v>
      </c>
      <c r="AA18" s="24">
        <f>SUM(AA10:AA17)</f>
        <v>15299.8869</v>
      </c>
      <c r="AB18" s="12">
        <f>AA18/Z18*100</f>
        <v>36.702460125915678</v>
      </c>
      <c r="AC18" s="11">
        <f>AA18/Y18*100</f>
        <v>27.161960029335848</v>
      </c>
      <c r="AD18" s="11">
        <f>SUM(AD10:AD17)</f>
        <v>232358.13899999988</v>
      </c>
      <c r="AE18" s="11">
        <f>SUM(AE10:AE17)</f>
        <v>154978.1792499999</v>
      </c>
      <c r="AF18" s="11">
        <f>SUM(AF10:AF17)</f>
        <v>62931.104999999967</v>
      </c>
      <c r="AG18" s="12">
        <f t="shared" si="6"/>
        <v>40.606429437065415</v>
      </c>
      <c r="AH18" s="11">
        <f t="shared" si="7"/>
        <v>27.083667166055243</v>
      </c>
      <c r="AI18" s="20">
        <f>SUM(AI10:AI17)</f>
        <v>562811.56400000001</v>
      </c>
      <c r="AJ18" s="20">
        <f>SUM(AJ10:AJ17)</f>
        <v>422108.67300000001</v>
      </c>
      <c r="AK18" s="20">
        <f>SUM(AK10:AK17)</f>
        <v>295672.28000000003</v>
      </c>
      <c r="AL18" s="12">
        <f>AK18/AJ18*100</f>
        <v>70.046483029738653</v>
      </c>
      <c r="AM18" s="11">
        <f>AK18/AI18*100</f>
        <v>52.534862272303997</v>
      </c>
      <c r="AN18" s="20">
        <f>SUM(AN10:AN17)</f>
        <v>92606.2</v>
      </c>
      <c r="AO18" s="20">
        <f>SUM(AO10:AO17)</f>
        <v>69669.649999999994</v>
      </c>
      <c r="AP18" s="20">
        <f>SUM(AP10:AP17)</f>
        <v>71657.304999999993</v>
      </c>
      <c r="AQ18" s="12">
        <f>AP18/AO18*100</f>
        <v>102.85297112874832</v>
      </c>
      <c r="AR18" s="11">
        <f>AP18/AN18*100</f>
        <v>77.378517853016319</v>
      </c>
      <c r="AS18" s="20">
        <f>SUM(AS10:AS17)</f>
        <v>27050</v>
      </c>
      <c r="AT18" s="20">
        <f>SUM(AT10:AT17)</f>
        <v>23225</v>
      </c>
      <c r="AU18" s="20">
        <f>SUM(AU10:AU17)</f>
        <v>24251.3</v>
      </c>
      <c r="AV18" s="12">
        <f>AU18/AT18*100</f>
        <v>104.41894510226048</v>
      </c>
      <c r="AW18" s="11">
        <f>AU18/AS18*100</f>
        <v>89.653604436229202</v>
      </c>
      <c r="AX18" s="24">
        <f>SUM(AX10:AX17)</f>
        <v>0</v>
      </c>
      <c r="AY18" s="33">
        <f>AX18/12*3</f>
        <v>0</v>
      </c>
      <c r="AZ18" s="19">
        <v>0</v>
      </c>
      <c r="BA18" s="24">
        <f>SUM(BA10:BA17)</f>
        <v>0</v>
      </c>
      <c r="BB18" s="24">
        <f>SUM(BB10:BB17)</f>
        <v>0</v>
      </c>
      <c r="BC18" s="19">
        <f>SUM(BC10:BC17)</f>
        <v>0</v>
      </c>
      <c r="BD18" s="20">
        <f t="shared" ref="BD18:BL18" si="39">SUM(BD10:BD17)</f>
        <v>5044946</v>
      </c>
      <c r="BE18" s="20">
        <f t="shared" si="39"/>
        <v>3783709.4999999995</v>
      </c>
      <c r="BF18" s="20">
        <f t="shared" si="39"/>
        <v>2942885.6999999997</v>
      </c>
      <c r="BG18" s="20">
        <f t="shared" si="39"/>
        <v>0</v>
      </c>
      <c r="BH18" s="20">
        <f t="shared" si="39"/>
        <v>0</v>
      </c>
      <c r="BI18" s="20">
        <f t="shared" si="39"/>
        <v>0</v>
      </c>
      <c r="BJ18" s="20">
        <f t="shared" si="39"/>
        <v>32019.4</v>
      </c>
      <c r="BK18" s="20">
        <f t="shared" si="39"/>
        <v>24014.55</v>
      </c>
      <c r="BL18" s="20">
        <f t="shared" si="39"/>
        <v>11585.800000000001</v>
      </c>
      <c r="BM18" s="24">
        <f>SUM(BM10:BM17)</f>
        <v>0</v>
      </c>
      <c r="BN18" s="24">
        <f>SUM(BN10:BN17)</f>
        <v>0</v>
      </c>
      <c r="BO18" s="24">
        <f>SUM(BO10:BO17)</f>
        <v>0</v>
      </c>
      <c r="BP18" s="24">
        <f t="shared" ref="BP18:BQ18" si="40">SUM(BP10:BP17)</f>
        <v>0</v>
      </c>
      <c r="BQ18" s="24">
        <f t="shared" si="40"/>
        <v>0</v>
      </c>
      <c r="BR18" s="24">
        <f>SUM(BR10:BR17)</f>
        <v>0</v>
      </c>
      <c r="BS18" s="24">
        <f>SUM(BS10:BS17)</f>
        <v>1078153.9270000001</v>
      </c>
      <c r="BT18" s="24">
        <f>SUM(BT10:BT17)</f>
        <v>724615.44524999999</v>
      </c>
      <c r="BU18" s="24">
        <f>SUM(BU10:BU17)</f>
        <v>552981.45739999996</v>
      </c>
      <c r="BV18" s="12">
        <f>BU18/BT18*100</f>
        <v>76.31378285198096</v>
      </c>
      <c r="BW18" s="11">
        <f>BU18/BS18*100</f>
        <v>51.289657585229008</v>
      </c>
      <c r="BX18" s="20">
        <f t="shared" ref="BX18:CI18" si="41">SUM(BX10:BX17)</f>
        <v>407657.92700000003</v>
      </c>
      <c r="BY18" s="20">
        <f t="shared" si="41"/>
        <v>301743.44524999999</v>
      </c>
      <c r="BZ18" s="20">
        <f t="shared" si="41"/>
        <v>188495.10029999999</v>
      </c>
      <c r="CA18" s="20">
        <f t="shared" si="41"/>
        <v>0</v>
      </c>
      <c r="CB18" s="20">
        <f t="shared" si="41"/>
        <v>0</v>
      </c>
      <c r="CC18" s="20">
        <f t="shared" si="41"/>
        <v>0</v>
      </c>
      <c r="CD18" s="20">
        <f t="shared" si="41"/>
        <v>625978</v>
      </c>
      <c r="CE18" s="20">
        <f t="shared" si="41"/>
        <v>389483.5</v>
      </c>
      <c r="CF18" s="20">
        <f t="shared" si="41"/>
        <v>346495.64299999998</v>
      </c>
      <c r="CG18" s="20">
        <f t="shared" si="41"/>
        <v>44518</v>
      </c>
      <c r="CH18" s="20">
        <f t="shared" si="41"/>
        <v>33388.5</v>
      </c>
      <c r="CI18" s="20">
        <f t="shared" si="41"/>
        <v>17990.714099999997</v>
      </c>
      <c r="CJ18" s="24">
        <f t="shared" ref="CJ18:DN18" si="42">SUM(CJ10:CJ17)</f>
        <v>0</v>
      </c>
      <c r="CK18" s="24">
        <f t="shared" si="42"/>
        <v>0</v>
      </c>
      <c r="CL18" s="24">
        <f t="shared" si="42"/>
        <v>0</v>
      </c>
      <c r="CM18" s="20">
        <f t="shared" si="42"/>
        <v>14456.800000000001</v>
      </c>
      <c r="CN18" s="20">
        <f t="shared" si="42"/>
        <v>10842.599999999999</v>
      </c>
      <c r="CO18" s="20">
        <f t="shared" si="42"/>
        <v>6189.7800000000007</v>
      </c>
      <c r="CP18" s="20">
        <f t="shared" si="42"/>
        <v>23905</v>
      </c>
      <c r="CQ18" s="20">
        <f t="shared" si="42"/>
        <v>17928.75</v>
      </c>
      <c r="CR18" s="20">
        <f t="shared" si="42"/>
        <v>3210.8470000000002</v>
      </c>
      <c r="CS18" s="20">
        <f t="shared" si="42"/>
        <v>504843.12</v>
      </c>
      <c r="CT18" s="20">
        <f t="shared" si="42"/>
        <v>378632.33999999997</v>
      </c>
      <c r="CU18" s="20">
        <f t="shared" si="42"/>
        <v>295735.2047</v>
      </c>
      <c r="CV18" s="20">
        <f t="shared" si="42"/>
        <v>271905.82</v>
      </c>
      <c r="CW18" s="20">
        <f t="shared" si="42"/>
        <v>203929.36499999999</v>
      </c>
      <c r="CX18" s="20">
        <f t="shared" si="42"/>
        <v>177748.9871</v>
      </c>
      <c r="CY18" s="20">
        <f t="shared" si="42"/>
        <v>18500</v>
      </c>
      <c r="CZ18" s="20">
        <f t="shared" si="42"/>
        <v>14750</v>
      </c>
      <c r="DA18" s="20">
        <f t="shared" si="42"/>
        <v>27167.967999999997</v>
      </c>
      <c r="DB18" s="20">
        <f t="shared" si="42"/>
        <v>24700</v>
      </c>
      <c r="DC18" s="20">
        <f t="shared" si="42"/>
        <v>18200</v>
      </c>
      <c r="DD18" s="20">
        <f t="shared" si="42"/>
        <v>21651.296900000001</v>
      </c>
      <c r="DE18" s="20">
        <f t="shared" si="42"/>
        <v>66000</v>
      </c>
      <c r="DF18" s="20">
        <f t="shared" si="42"/>
        <v>49500</v>
      </c>
      <c r="DG18" s="20">
        <f t="shared" si="42"/>
        <v>32500</v>
      </c>
      <c r="DH18" s="20">
        <f t="shared" si="42"/>
        <v>192261.715</v>
      </c>
      <c r="DI18" s="20">
        <f t="shared" si="42"/>
        <v>146611.70000000001</v>
      </c>
      <c r="DJ18" s="20">
        <f t="shared" si="42"/>
        <v>142425.9699</v>
      </c>
      <c r="DK18" s="110">
        <f t="shared" si="42"/>
        <v>0</v>
      </c>
      <c r="DL18" s="24">
        <f t="shared" si="42"/>
        <v>8093527.0759999994</v>
      </c>
      <c r="DM18" s="24">
        <f t="shared" si="42"/>
        <v>5971654.2957499996</v>
      </c>
      <c r="DN18" s="24">
        <f t="shared" si="42"/>
        <v>4573535.1578000002</v>
      </c>
      <c r="DO18" s="24">
        <f>SUM(DO10:DO17)</f>
        <v>0</v>
      </c>
      <c r="DP18" s="33">
        <f>DO18/12*3</f>
        <v>0</v>
      </c>
      <c r="DQ18" s="24">
        <f>SUM(DQ10:DQ17)</f>
        <v>0</v>
      </c>
      <c r="DR18" s="24">
        <f>SUM(DR10:DR17)</f>
        <v>6128219.2442000005</v>
      </c>
      <c r="DS18" s="24">
        <f>SUM(DS10:DS17)</f>
        <v>768946.17790000001</v>
      </c>
      <c r="DT18" s="110">
        <f>SUM(DT10:DT17)</f>
        <v>768946.17790000001</v>
      </c>
      <c r="DU18" s="19">
        <f t="shared" ref="DU18:DV18" si="43">SUM(DU10:DU17)</f>
        <v>0</v>
      </c>
      <c r="DV18" s="19">
        <f t="shared" si="43"/>
        <v>0</v>
      </c>
      <c r="DW18" s="19">
        <f>SUM(DW10:DW17)</f>
        <v>0</v>
      </c>
      <c r="DX18" s="24">
        <f>SUM(DX10:DX17)</f>
        <v>1446623.2390000001</v>
      </c>
      <c r="DY18" s="24">
        <f>SUM(DY10:DY17)</f>
        <v>315760.34999999998</v>
      </c>
      <c r="DZ18" s="19">
        <f>SUM(DZ10:DZ17)</f>
        <v>315760.34999999998</v>
      </c>
      <c r="EA18" s="19">
        <f t="shared" ref="EA18:EI18" si="44">SUM(EA10:EA17)</f>
        <v>0</v>
      </c>
      <c r="EB18" s="19">
        <f t="shared" si="44"/>
        <v>0</v>
      </c>
      <c r="EC18" s="19">
        <f t="shared" si="44"/>
        <v>0</v>
      </c>
      <c r="ED18" s="24">
        <f t="shared" si="44"/>
        <v>570899.07799999998</v>
      </c>
      <c r="EE18" s="24">
        <f t="shared" si="44"/>
        <v>362314.00800000003</v>
      </c>
      <c r="EF18" s="19">
        <f t="shared" si="44"/>
        <v>362314.00800000003</v>
      </c>
      <c r="EG18" s="24">
        <f t="shared" si="44"/>
        <v>0</v>
      </c>
      <c r="EH18" s="24">
        <f t="shared" si="44"/>
        <v>8145741.5612000003</v>
      </c>
      <c r="EI18" s="24">
        <f t="shared" si="44"/>
        <v>1447020.5359</v>
      </c>
      <c r="EJ18" s="110">
        <f>DQ18+DT18+DW18+DZ18+EC18+EF18+EG18</f>
        <v>1447020.5359</v>
      </c>
      <c r="EK18" s="24">
        <f>SUM(EK10:EK17)</f>
        <v>-2575658.7831999999</v>
      </c>
    </row>
    <row r="19" spans="1:141" hidden="1" x14ac:dyDescent="0.3">
      <c r="E19" s="52"/>
      <c r="F19" s="33">
        <f>E19/12*3</f>
        <v>0</v>
      </c>
      <c r="G19" s="52"/>
      <c r="J19" s="108">
        <f>J18/E18*100</f>
        <v>18.739058106246972</v>
      </c>
      <c r="Z19" s="33">
        <f>Y19/12*3</f>
        <v>0</v>
      </c>
      <c r="AD19" s="52">
        <f>SUM(AD10:AD17)</f>
        <v>232358.13899999988</v>
      </c>
      <c r="AE19" s="52">
        <f>SUM(AE10:AE17)</f>
        <v>154978.1792499999</v>
      </c>
      <c r="AF19" s="52">
        <f>SUM(AF10:AF17)</f>
        <v>62931.104999999967</v>
      </c>
      <c r="AG19" s="1">
        <f t="shared" si="6"/>
        <v>40.606429437065415</v>
      </c>
      <c r="AJ19" s="33">
        <f>AI19/12*6</f>
        <v>0</v>
      </c>
      <c r="AT19" s="33">
        <f>AS19/12*3</f>
        <v>0</v>
      </c>
      <c r="BB19" s="33">
        <f>BA19/12*6</f>
        <v>0</v>
      </c>
      <c r="BD19" s="52"/>
      <c r="BE19" s="33">
        <f>BD19/12*3</f>
        <v>0</v>
      </c>
      <c r="BN19" s="33">
        <f>BM19/12*6</f>
        <v>0</v>
      </c>
      <c r="BT19" s="33">
        <f>BS19/12*6</f>
        <v>0</v>
      </c>
      <c r="BY19" s="33">
        <f>BX19/12*3</f>
        <v>0</v>
      </c>
      <c r="CB19" s="33">
        <f>CA19/12*3</f>
        <v>0</v>
      </c>
      <c r="CH19" s="33">
        <f>CG19/12*6</f>
        <v>0</v>
      </c>
      <c r="CK19" s="33">
        <f>CJ19/12*6</f>
        <v>0</v>
      </c>
      <c r="CQ19" s="33">
        <f>CP19/12*3</f>
        <v>0</v>
      </c>
      <c r="CT19" s="33">
        <f>CS19/12*6</f>
        <v>0</v>
      </c>
      <c r="CZ19" s="33">
        <f>CY19/12*6</f>
        <v>0</v>
      </c>
      <c r="DC19" s="33">
        <f>DB19/12*3</f>
        <v>0</v>
      </c>
      <c r="DF19" s="33">
        <f>DE19/12*3</f>
        <v>0</v>
      </c>
      <c r="DS19" s="33">
        <f>DR19/12*6</f>
        <v>0</v>
      </c>
      <c r="DY19" s="33">
        <f>DX19/12*6</f>
        <v>0</v>
      </c>
      <c r="EB19" s="33">
        <f>EA19/12*6</f>
        <v>0</v>
      </c>
      <c r="EI19" s="33">
        <f>EH19/12*6</f>
        <v>0</v>
      </c>
    </row>
    <row r="20" spans="1:141" hidden="1" x14ac:dyDescent="0.3">
      <c r="F20" s="33">
        <f>E20/12*3</f>
        <v>0</v>
      </c>
      <c r="H20" s="108">
        <v>6165672.4340000004</v>
      </c>
      <c r="I20" s="1">
        <v>1727843.7120000001</v>
      </c>
      <c r="Z20" s="33">
        <f>Y20/12*3</f>
        <v>0</v>
      </c>
      <c r="AJ20" s="33">
        <f>AI20/12*6</f>
        <v>0</v>
      </c>
      <c r="AT20" s="33">
        <f>AS20/12*3</f>
        <v>0</v>
      </c>
      <c r="BB20" s="33">
        <f>BA20/12*6</f>
        <v>0</v>
      </c>
      <c r="BE20" s="33">
        <f>BD20/12*3</f>
        <v>0</v>
      </c>
      <c r="BN20" s="33">
        <f>BM20/12*6</f>
        <v>0</v>
      </c>
      <c r="BT20" s="33">
        <f>BS20/12*6</f>
        <v>0</v>
      </c>
      <c r="BY20" s="33">
        <f>BX20/12*3</f>
        <v>0</v>
      </c>
      <c r="CB20" s="33">
        <f>CA20/12*3</f>
        <v>0</v>
      </c>
      <c r="CH20" s="33">
        <f>CG20/12*6</f>
        <v>0</v>
      </c>
      <c r="CK20" s="33">
        <f>CJ20/12*6</f>
        <v>0</v>
      </c>
      <c r="CQ20" s="33">
        <f>CP20/12*3</f>
        <v>0</v>
      </c>
      <c r="CT20" s="33">
        <f>CS20/12*6</f>
        <v>0</v>
      </c>
      <c r="CZ20" s="33">
        <f>CY20/12*6</f>
        <v>0</v>
      </c>
      <c r="DC20" s="33">
        <f>DB20/12*3</f>
        <v>0</v>
      </c>
      <c r="DF20" s="33">
        <f>DE20/12*3</f>
        <v>0</v>
      </c>
      <c r="DS20" s="33">
        <f>DR20/12*6</f>
        <v>0</v>
      </c>
      <c r="DY20" s="33">
        <f>DX20/12*6</f>
        <v>0</v>
      </c>
      <c r="EB20" s="33">
        <f>EA20/12*6</f>
        <v>0</v>
      </c>
      <c r="EI20" s="33">
        <f>EH20/12*6</f>
        <v>0</v>
      </c>
    </row>
    <row r="21" spans="1:141" hidden="1" x14ac:dyDescent="0.3">
      <c r="F21" s="33">
        <f>E21/12*3</f>
        <v>0</v>
      </c>
      <c r="Z21" s="33">
        <f>Y21/12*3</f>
        <v>0</v>
      </c>
      <c r="AJ21" s="33">
        <f>AI21/12*6</f>
        <v>0</v>
      </c>
      <c r="AT21" s="33">
        <f>AS21/12*3</f>
        <v>0</v>
      </c>
      <c r="BB21" s="33">
        <f>BA21/12*6</f>
        <v>0</v>
      </c>
      <c r="BE21" s="33">
        <f>BD21/12*3</f>
        <v>0</v>
      </c>
      <c r="BN21" s="33">
        <f>BM21/12*6</f>
        <v>0</v>
      </c>
      <c r="BT21" s="33">
        <f>BS21/12*6</f>
        <v>0</v>
      </c>
      <c r="BY21" s="33">
        <f>BX21/12*3</f>
        <v>0</v>
      </c>
      <c r="CB21" s="33">
        <f>CA21/12*3</f>
        <v>0</v>
      </c>
      <c r="CH21" s="33">
        <f>CG21/12*6</f>
        <v>0</v>
      </c>
      <c r="CK21" s="33">
        <f>CJ21/12*6</f>
        <v>0</v>
      </c>
      <c r="CQ21" s="33">
        <f>CP21/12*3</f>
        <v>0</v>
      </c>
      <c r="CT21" s="33">
        <f>CS21/12*6</f>
        <v>0</v>
      </c>
      <c r="CZ21" s="33">
        <f>CY21/12*6</f>
        <v>0</v>
      </c>
      <c r="DC21" s="33">
        <f>DB21/12*3</f>
        <v>0</v>
      </c>
      <c r="DF21" s="33">
        <f>DE21/12*3</f>
        <v>0</v>
      </c>
      <c r="DS21" s="33">
        <f>DR21/12*6</f>
        <v>0</v>
      </c>
      <c r="DY21" s="33">
        <f>DX21/12*6</f>
        <v>0</v>
      </c>
      <c r="EB21" s="33">
        <f>EA21/12*6</f>
        <v>0</v>
      </c>
      <c r="EI21" s="33">
        <f>EH21/12*6</f>
        <v>0</v>
      </c>
    </row>
    <row r="22" spans="1:141" x14ac:dyDescent="0.3">
      <c r="E22" s="119"/>
      <c r="L22" s="52"/>
      <c r="O22" s="52"/>
      <c r="P22" s="52"/>
      <c r="Q22" s="52"/>
      <c r="EH22" s="52"/>
    </row>
    <row r="23" spans="1:141" x14ac:dyDescent="0.3">
      <c r="O23" s="52"/>
    </row>
  </sheetData>
  <protectedRanges>
    <protectedRange sqref="DK18" name="Range5_1_16"/>
    <protectedRange sqref="DT18" name="Range6_1_3"/>
    <protectedRange sqref="W10:W17" name="Range4_5_1_2_1_1_1_1_1_1_1_1_1_1"/>
    <protectedRange sqref="AB10:AB17 AG10:AG18" name="Range4_1_1_1_2_1_1_1_1_1_1_1_1_1_1"/>
    <protectedRange sqref="AL10:AL17" name="Range4_2_1_1_2_1_1_1_1_1_1_1_1_1_1"/>
    <protectedRange sqref="AQ10:AQ17" name="Range4_3_1_1_2_1_1_1_1_1_1_1_1_1_1"/>
    <protectedRange sqref="AV10:AV17" name="Range4_4_1_1_2_1_1_1_1_1_1_1_1_1_1"/>
    <protectedRange sqref="DW10:DW17" name="Range6_1_6_1"/>
    <protectedRange sqref="EG10:EG17" name="Range6_1_10_1"/>
    <protectedRange sqref="ED10:ED17" name="Range6_1_11_1"/>
    <protectedRange sqref="DK10:DK17" name="Range5_18"/>
    <protectedRange sqref="EC10:EC17" name="Range6_2"/>
    <protectedRange sqref="CJ10:CJ17" name="Range5_3"/>
    <protectedRange sqref="EF10:EF17" name="Range6_2_2"/>
    <protectedRange sqref="AK10" name="Range4_2_1_1_2_1_1_1_1_1_1_1_1_1_2"/>
    <protectedRange sqref="AP12:AP17" name="Range4_3_1_1_2_1_1_2_1_1_1_1_1_1_1"/>
    <protectedRange sqref="AP10" name="Range4_3_1_1_2_1_1_1_1_1_1_1_1_1_2"/>
    <protectedRange sqref="AU10" name="Range4_4_1_1_2_1_1_1_1_1_1_1_1_1_2"/>
    <protectedRange sqref="BZ12:BZ15" name="Range5_1_1_1_2_1_1_2_1_1_1_1_1_1"/>
    <protectedRange sqref="BZ16:BZ17" name="Range5_2_1_1_2_1_1_2_1_1_1_1_1_1"/>
    <protectedRange sqref="BZ10" name="Range5_1_1_1_2_1_1_1_1_1_1_1_1_1"/>
    <protectedRange sqref="CC10:CC17" name="Range5_2_1_1_2_1_1_1_1_1_1_1_1_1"/>
    <protectedRange sqref="C17" name="Range1_1_2"/>
  </protectedRanges>
  <mergeCells count="135"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 x14ac:dyDescent="0.2">
      <c r="A4" s="53"/>
      <c r="B4" s="218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 x14ac:dyDescent="0.2">
      <c r="A5" s="54"/>
      <c r="B5" s="219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 x14ac:dyDescent="0.2">
      <c r="A6" s="54"/>
      <c r="B6" s="219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 x14ac:dyDescent="0.2">
      <c r="A7" s="54"/>
      <c r="B7" s="220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47889.5</v>
      </c>
      <c r="D8" s="100">
        <f>Ekamut!P10</f>
        <v>15308.2</v>
      </c>
      <c r="E8" s="100">
        <f>Ekamut!Q10</f>
        <v>13093.361999999996</v>
      </c>
      <c r="F8" s="100">
        <f>Ekamut!S10</f>
        <v>27.340778249929514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2480</v>
      </c>
      <c r="L8" s="59">
        <f>Ekamut!Z10</f>
        <v>1300</v>
      </c>
      <c r="M8" s="59">
        <f>Ekamut!AA10</f>
        <v>547.73299999999995</v>
      </c>
      <c r="N8" s="59">
        <f>Ekamut!AC10</f>
        <v>22.086008064516129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10000</v>
      </c>
      <c r="D9" s="100">
        <f>Ekamut!P11</f>
        <v>7500</v>
      </c>
      <c r="E9" s="100">
        <f>Ekamut!Q11</f>
        <v>840.01700000000608</v>
      </c>
      <c r="F9" s="100">
        <f>Ekamut!S11</f>
        <v>8.4001700000000614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0</v>
      </c>
      <c r="L9" s="59">
        <f>Ekamut!Z11</f>
        <v>0</v>
      </c>
      <c r="M9" s="59">
        <f>Ekamut!AA11</f>
        <v>64.051000000000002</v>
      </c>
      <c r="N9" s="59" t="e">
        <f>Ekamut!AC11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30000</v>
      </c>
      <c r="D10" s="100">
        <f>Ekamut!P12</f>
        <v>22500</v>
      </c>
      <c r="E10" s="100">
        <f>Ekamut!Q12</f>
        <v>21811.135999999977</v>
      </c>
      <c r="F10" s="100">
        <f>Ekamut!S12</f>
        <v>72.703786666666588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2413.83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17158</v>
      </c>
      <c r="D11" s="100">
        <f>Ekamut!P13</f>
        <v>12868.5</v>
      </c>
      <c r="E11" s="100">
        <f>Ekamut!Q13</f>
        <v>3418.5369999999994</v>
      </c>
      <c r="F11" s="100">
        <f>Ekamut!S13</f>
        <v>19.923866417997431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0</v>
      </c>
      <c r="L11" s="59">
        <f>Ekamut!Z13</f>
        <v>0</v>
      </c>
      <c r="M11" s="59">
        <f>Ekamut!AA13</f>
        <v>12.432</v>
      </c>
      <c r="N11" s="59" t="e">
        <f>Ekamut!AC13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28863.349999999995</v>
      </c>
      <c r="D12" s="100">
        <f>Ekamut!P14</f>
        <v>21647.512499999997</v>
      </c>
      <c r="E12" s="100">
        <f>Ekamut!Q14</f>
        <v>16816.142</v>
      </c>
      <c r="F12" s="100">
        <f>Ekamut!S14</f>
        <v>58.261227473595412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4899.3609999999999</v>
      </c>
      <c r="L12" s="59">
        <f>Ekamut!Z14</f>
        <v>3674.5207499999997</v>
      </c>
      <c r="M12" s="59">
        <f>Ekamut!AA14</f>
        <v>4779.7079999999996</v>
      </c>
      <c r="N12" s="59">
        <f>Ekamut!AC14</f>
        <v>97.557783555855551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198692.49999999994</v>
      </c>
      <c r="D13" s="100">
        <f>Ekamut!P15</f>
        <v>149019.37499999994</v>
      </c>
      <c r="E13" s="100">
        <f>Ekamut!Q15</f>
        <v>80920.849900000001</v>
      </c>
      <c r="F13" s="100">
        <f>Ekamut!S15</f>
        <v>40.726675591680625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28729</v>
      </c>
      <c r="L13" s="59">
        <f>Ekamut!Z15</f>
        <v>21546.75</v>
      </c>
      <c r="M13" s="59">
        <f>Ekamut!AA15</f>
        <v>6674.9269000000004</v>
      </c>
      <c r="N13" s="59">
        <f>Ekamut!AC15</f>
        <v>23.23410804413659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29220</v>
      </c>
      <c r="D14" s="100">
        <f>Ekamut!P16</f>
        <v>21915</v>
      </c>
      <c r="E14" s="100">
        <f>Ekamut!Q16</f>
        <v>5570.8020000000042</v>
      </c>
      <c r="F14" s="100">
        <f>Ekamut!S16</f>
        <v>19.065030800821368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19220</v>
      </c>
      <c r="L14" s="59">
        <f>Ekamut!Z16</f>
        <v>14415</v>
      </c>
      <c r="M14" s="59">
        <f>Ekamut!AA16</f>
        <v>307.77100000000002</v>
      </c>
      <c r="N14" s="59">
        <f>Ekamut!AC16</f>
        <v>1.6013059313215401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49449.999999999942</v>
      </c>
      <c r="D15" s="100">
        <f>Ekamut!P17</f>
        <v>37087.499999999956</v>
      </c>
      <c r="E15" s="100">
        <f>Ekamut!Q17</f>
        <v>3149.4029999999916</v>
      </c>
      <c r="F15" s="100">
        <f>Ekamut!S17</f>
        <v>6.3688634984833072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1000</v>
      </c>
      <c r="L15" s="59">
        <f>Ekamut!Z17</f>
        <v>750</v>
      </c>
      <c r="M15" s="59">
        <f>Ekamut!AA17</f>
        <v>499.435</v>
      </c>
      <c r="N15" s="59">
        <f>Ekamut!AC17</f>
        <v>49.9435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35.407168711515105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27.161960029335848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6" t="s">
        <v>149</v>
      </c>
      <c r="B1" s="246"/>
      <c r="C1" s="246"/>
      <c r="D1" s="246"/>
    </row>
    <row r="2" spans="1:4" s="9" customFormat="1" ht="13.15" customHeight="1" x14ac:dyDescent="0.3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 x14ac:dyDescent="0.3">
      <c r="A3" s="251"/>
      <c r="B3" s="248"/>
      <c r="C3" s="248"/>
      <c r="D3" s="248"/>
    </row>
    <row r="4" spans="1:4" s="9" customFormat="1" ht="13.15" customHeight="1" x14ac:dyDescent="0.3">
      <c r="A4" s="251"/>
      <c r="B4" s="248"/>
      <c r="C4" s="248"/>
      <c r="D4" s="248"/>
    </row>
    <row r="5" spans="1:4" s="10" customFormat="1" ht="13.15" customHeight="1" x14ac:dyDescent="0.3">
      <c r="A5" s="251"/>
      <c r="B5" s="248"/>
      <c r="C5" s="248"/>
      <c r="D5" s="248"/>
    </row>
    <row r="6" spans="1:4" s="27" customFormat="1" ht="28.15" customHeight="1" x14ac:dyDescent="0.25">
      <c r="A6" s="252"/>
      <c r="B6" s="249"/>
      <c r="C6" s="249"/>
      <c r="D6" s="249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4" t="s">
        <v>44</v>
      </c>
      <c r="B80" s="245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 x14ac:dyDescent="0.3">
      <c r="A2" s="256"/>
      <c r="B2" s="256"/>
      <c r="C2" s="256"/>
      <c r="D2" s="256"/>
      <c r="E2" s="256"/>
      <c r="F2" s="256"/>
      <c r="G2" s="256"/>
    </row>
    <row r="3" spans="1:7" ht="105.6" customHeight="1" x14ac:dyDescent="0.3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94" t="s">
        <v>11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95" t="s">
        <v>143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R2" s="5"/>
      <c r="S2" s="5"/>
      <c r="U2" s="196"/>
      <c r="V2" s="196"/>
      <c r="W2" s="19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95" t="s">
        <v>12</v>
      </c>
      <c r="N3" s="195"/>
      <c r="O3" s="195"/>
      <c r="P3" s="19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15" t="s">
        <v>6</v>
      </c>
      <c r="B4" s="215" t="s">
        <v>10</v>
      </c>
      <c r="C4" s="221" t="s">
        <v>4</v>
      </c>
      <c r="D4" s="87"/>
      <c r="E4" s="221" t="s">
        <v>5</v>
      </c>
      <c r="F4" s="206" t="s">
        <v>13</v>
      </c>
      <c r="G4" s="207"/>
      <c r="H4" s="207"/>
      <c r="I4" s="207"/>
      <c r="J4" s="208"/>
      <c r="K4" s="197" t="s">
        <v>45</v>
      </c>
      <c r="L4" s="198"/>
      <c r="M4" s="198"/>
      <c r="N4" s="198"/>
      <c r="O4" s="199"/>
      <c r="P4" s="179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1"/>
      <c r="DG4" s="186" t="s">
        <v>14</v>
      </c>
      <c r="DH4" s="132" t="s">
        <v>15</v>
      </c>
      <c r="DI4" s="133"/>
      <c r="DJ4" s="134"/>
      <c r="DK4" s="122" t="s">
        <v>3</v>
      </c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257" t="s">
        <v>16</v>
      </c>
      <c r="ED4" s="165" t="s">
        <v>17</v>
      </c>
      <c r="EE4" s="166"/>
      <c r="EF4" s="167"/>
    </row>
    <row r="5" spans="1:136" s="9" customFormat="1" ht="15" customHeight="1" x14ac:dyDescent="0.3">
      <c r="A5" s="216"/>
      <c r="B5" s="216"/>
      <c r="C5" s="222"/>
      <c r="D5" s="88"/>
      <c r="E5" s="222"/>
      <c r="F5" s="209"/>
      <c r="G5" s="210"/>
      <c r="H5" s="210"/>
      <c r="I5" s="210"/>
      <c r="J5" s="211"/>
      <c r="K5" s="200"/>
      <c r="L5" s="201"/>
      <c r="M5" s="201"/>
      <c r="N5" s="201"/>
      <c r="O5" s="202"/>
      <c r="P5" s="174" t="s">
        <v>7</v>
      </c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6"/>
      <c r="AW5" s="177" t="s">
        <v>2</v>
      </c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23" t="s">
        <v>8</v>
      </c>
      <c r="BM5" s="124"/>
      <c r="BN5" s="124"/>
      <c r="BO5" s="141" t="s">
        <v>18</v>
      </c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78"/>
      <c r="CF5" s="152" t="s">
        <v>0</v>
      </c>
      <c r="CG5" s="153"/>
      <c r="CH5" s="153"/>
      <c r="CI5" s="153"/>
      <c r="CJ5" s="153"/>
      <c r="CK5" s="153"/>
      <c r="CL5" s="153"/>
      <c r="CM5" s="153"/>
      <c r="CN5" s="182"/>
      <c r="CO5" s="141" t="s">
        <v>1</v>
      </c>
      <c r="CP5" s="142"/>
      <c r="CQ5" s="142"/>
      <c r="CR5" s="142"/>
      <c r="CS5" s="142"/>
      <c r="CT5" s="142"/>
      <c r="CU5" s="142"/>
      <c r="CV5" s="142"/>
      <c r="CW5" s="142"/>
      <c r="CX5" s="177" t="s">
        <v>19</v>
      </c>
      <c r="CY5" s="177"/>
      <c r="CZ5" s="177"/>
      <c r="DA5" s="123" t="s">
        <v>20</v>
      </c>
      <c r="DB5" s="124"/>
      <c r="DC5" s="125"/>
      <c r="DD5" s="123" t="s">
        <v>21</v>
      </c>
      <c r="DE5" s="124"/>
      <c r="DF5" s="125"/>
      <c r="DG5" s="186"/>
      <c r="DH5" s="135"/>
      <c r="DI5" s="136"/>
      <c r="DJ5" s="137"/>
      <c r="DK5" s="143"/>
      <c r="DL5" s="143"/>
      <c r="DM5" s="144"/>
      <c r="DN5" s="144"/>
      <c r="DO5" s="144"/>
      <c r="DP5" s="144"/>
      <c r="DQ5" s="123" t="s">
        <v>22</v>
      </c>
      <c r="DR5" s="124"/>
      <c r="DS5" s="125"/>
      <c r="DT5" s="192"/>
      <c r="DU5" s="193"/>
      <c r="DV5" s="193"/>
      <c r="DW5" s="193"/>
      <c r="DX5" s="193"/>
      <c r="DY5" s="193"/>
      <c r="DZ5" s="193"/>
      <c r="EA5" s="193"/>
      <c r="EB5" s="193"/>
      <c r="EC5" s="259"/>
      <c r="ED5" s="168"/>
      <c r="EE5" s="169"/>
      <c r="EF5" s="170"/>
    </row>
    <row r="6" spans="1:136" s="9" customFormat="1" ht="119.25" customHeight="1" x14ac:dyDescent="0.3">
      <c r="A6" s="216"/>
      <c r="B6" s="216"/>
      <c r="C6" s="222"/>
      <c r="D6" s="88"/>
      <c r="E6" s="222"/>
      <c r="F6" s="212"/>
      <c r="G6" s="213"/>
      <c r="H6" s="213"/>
      <c r="I6" s="213"/>
      <c r="J6" s="214"/>
      <c r="K6" s="203"/>
      <c r="L6" s="204"/>
      <c r="M6" s="204"/>
      <c r="N6" s="204"/>
      <c r="O6" s="205"/>
      <c r="P6" s="183" t="s">
        <v>23</v>
      </c>
      <c r="Q6" s="184"/>
      <c r="R6" s="184"/>
      <c r="S6" s="184"/>
      <c r="T6" s="185"/>
      <c r="U6" s="156" t="s">
        <v>24</v>
      </c>
      <c r="V6" s="157"/>
      <c r="W6" s="157"/>
      <c r="X6" s="157"/>
      <c r="Y6" s="158"/>
      <c r="Z6" s="156" t="s">
        <v>25</v>
      </c>
      <c r="AA6" s="157"/>
      <c r="AB6" s="157"/>
      <c r="AC6" s="157"/>
      <c r="AD6" s="158"/>
      <c r="AE6" s="156" t="s">
        <v>26</v>
      </c>
      <c r="AF6" s="157"/>
      <c r="AG6" s="157"/>
      <c r="AH6" s="157"/>
      <c r="AI6" s="158"/>
      <c r="AJ6" s="156" t="s">
        <v>27</v>
      </c>
      <c r="AK6" s="157"/>
      <c r="AL6" s="157"/>
      <c r="AM6" s="157"/>
      <c r="AN6" s="158"/>
      <c r="AO6" s="156" t="s">
        <v>28</v>
      </c>
      <c r="AP6" s="157"/>
      <c r="AQ6" s="157"/>
      <c r="AR6" s="157"/>
      <c r="AS6" s="158"/>
      <c r="AT6" s="159" t="s">
        <v>29</v>
      </c>
      <c r="AU6" s="159"/>
      <c r="AV6" s="159"/>
      <c r="AW6" s="162" t="s">
        <v>30</v>
      </c>
      <c r="AX6" s="163"/>
      <c r="AY6" s="163"/>
      <c r="AZ6" s="162" t="s">
        <v>31</v>
      </c>
      <c r="BA6" s="163"/>
      <c r="BB6" s="164"/>
      <c r="BC6" s="160" t="s">
        <v>32</v>
      </c>
      <c r="BD6" s="161"/>
      <c r="BE6" s="224"/>
      <c r="BF6" s="160" t="s">
        <v>33</v>
      </c>
      <c r="BG6" s="161"/>
      <c r="BH6" s="161"/>
      <c r="BI6" s="149" t="s">
        <v>34</v>
      </c>
      <c r="BJ6" s="150"/>
      <c r="BK6" s="150"/>
      <c r="BL6" s="129"/>
      <c r="BM6" s="130"/>
      <c r="BN6" s="130"/>
      <c r="BO6" s="187" t="s">
        <v>35</v>
      </c>
      <c r="BP6" s="188"/>
      <c r="BQ6" s="188"/>
      <c r="BR6" s="188"/>
      <c r="BS6" s="189"/>
      <c r="BT6" s="151" t="s">
        <v>36</v>
      </c>
      <c r="BU6" s="151"/>
      <c r="BV6" s="151"/>
      <c r="BW6" s="151" t="s">
        <v>37</v>
      </c>
      <c r="BX6" s="151"/>
      <c r="BY6" s="151"/>
      <c r="BZ6" s="151" t="s">
        <v>38</v>
      </c>
      <c r="CA6" s="151"/>
      <c r="CB6" s="151"/>
      <c r="CC6" s="151" t="s">
        <v>39</v>
      </c>
      <c r="CD6" s="151"/>
      <c r="CE6" s="151"/>
      <c r="CF6" s="151" t="s">
        <v>46</v>
      </c>
      <c r="CG6" s="151"/>
      <c r="CH6" s="151"/>
      <c r="CI6" s="152" t="s">
        <v>47</v>
      </c>
      <c r="CJ6" s="153"/>
      <c r="CK6" s="153"/>
      <c r="CL6" s="151" t="s">
        <v>40</v>
      </c>
      <c r="CM6" s="151"/>
      <c r="CN6" s="151"/>
      <c r="CO6" s="154" t="s">
        <v>41</v>
      </c>
      <c r="CP6" s="155"/>
      <c r="CQ6" s="153"/>
      <c r="CR6" s="151" t="s">
        <v>42</v>
      </c>
      <c r="CS6" s="151"/>
      <c r="CT6" s="151"/>
      <c r="CU6" s="152" t="s">
        <v>48</v>
      </c>
      <c r="CV6" s="153"/>
      <c r="CW6" s="153"/>
      <c r="CX6" s="177"/>
      <c r="CY6" s="177"/>
      <c r="CZ6" s="177"/>
      <c r="DA6" s="129"/>
      <c r="DB6" s="130"/>
      <c r="DC6" s="131"/>
      <c r="DD6" s="129"/>
      <c r="DE6" s="130"/>
      <c r="DF6" s="131"/>
      <c r="DG6" s="186"/>
      <c r="DH6" s="138"/>
      <c r="DI6" s="139"/>
      <c r="DJ6" s="140"/>
      <c r="DK6" s="123" t="s">
        <v>49</v>
      </c>
      <c r="DL6" s="124"/>
      <c r="DM6" s="125"/>
      <c r="DN6" s="123" t="s">
        <v>50</v>
      </c>
      <c r="DO6" s="124"/>
      <c r="DP6" s="125"/>
      <c r="DQ6" s="129"/>
      <c r="DR6" s="130"/>
      <c r="DS6" s="131"/>
      <c r="DT6" s="123" t="s">
        <v>51</v>
      </c>
      <c r="DU6" s="124"/>
      <c r="DV6" s="125"/>
      <c r="DW6" s="123" t="s">
        <v>52</v>
      </c>
      <c r="DX6" s="124"/>
      <c r="DY6" s="125"/>
      <c r="DZ6" s="190" t="s">
        <v>53</v>
      </c>
      <c r="EA6" s="191"/>
      <c r="EB6" s="191"/>
      <c r="EC6" s="258"/>
      <c r="ED6" s="171"/>
      <c r="EE6" s="172"/>
      <c r="EF6" s="173"/>
    </row>
    <row r="7" spans="1:136" s="10" customFormat="1" ht="36" customHeight="1" x14ac:dyDescent="0.3">
      <c r="A7" s="216"/>
      <c r="B7" s="216"/>
      <c r="C7" s="222"/>
      <c r="D7" s="88"/>
      <c r="E7" s="222"/>
      <c r="F7" s="120" t="s">
        <v>43</v>
      </c>
      <c r="G7" s="146" t="s">
        <v>55</v>
      </c>
      <c r="H7" s="147"/>
      <c r="I7" s="147"/>
      <c r="J7" s="148"/>
      <c r="K7" s="120" t="s">
        <v>43</v>
      </c>
      <c r="L7" s="146" t="s">
        <v>55</v>
      </c>
      <c r="M7" s="147"/>
      <c r="N7" s="147"/>
      <c r="O7" s="148"/>
      <c r="P7" s="120" t="s">
        <v>43</v>
      </c>
      <c r="Q7" s="146" t="s">
        <v>55</v>
      </c>
      <c r="R7" s="147"/>
      <c r="S7" s="147"/>
      <c r="T7" s="148"/>
      <c r="U7" s="120" t="s">
        <v>43</v>
      </c>
      <c r="V7" s="146" t="s">
        <v>55</v>
      </c>
      <c r="W7" s="147"/>
      <c r="X7" s="147"/>
      <c r="Y7" s="148"/>
      <c r="Z7" s="120" t="s">
        <v>43</v>
      </c>
      <c r="AA7" s="146" t="s">
        <v>55</v>
      </c>
      <c r="AB7" s="147"/>
      <c r="AC7" s="147"/>
      <c r="AD7" s="148"/>
      <c r="AE7" s="120" t="s">
        <v>43</v>
      </c>
      <c r="AF7" s="146" t="s">
        <v>55</v>
      </c>
      <c r="AG7" s="147"/>
      <c r="AH7" s="147"/>
      <c r="AI7" s="148"/>
      <c r="AJ7" s="120" t="s">
        <v>43</v>
      </c>
      <c r="AK7" s="146" t="s">
        <v>55</v>
      </c>
      <c r="AL7" s="147"/>
      <c r="AM7" s="147"/>
      <c r="AN7" s="148"/>
      <c r="AO7" s="120" t="s">
        <v>43</v>
      </c>
      <c r="AP7" s="146" t="s">
        <v>55</v>
      </c>
      <c r="AQ7" s="147"/>
      <c r="AR7" s="147"/>
      <c r="AS7" s="148"/>
      <c r="AT7" s="120" t="s">
        <v>43</v>
      </c>
      <c r="AU7" s="126" t="s">
        <v>55</v>
      </c>
      <c r="AV7" s="127"/>
      <c r="AW7" s="120" t="s">
        <v>43</v>
      </c>
      <c r="AX7" s="126" t="s">
        <v>55</v>
      </c>
      <c r="AY7" s="127"/>
      <c r="AZ7" s="120" t="s">
        <v>43</v>
      </c>
      <c r="BA7" s="126" t="s">
        <v>55</v>
      </c>
      <c r="BB7" s="127"/>
      <c r="BC7" s="120" t="s">
        <v>43</v>
      </c>
      <c r="BD7" s="126" t="s">
        <v>55</v>
      </c>
      <c r="BE7" s="127"/>
      <c r="BF7" s="120" t="s">
        <v>43</v>
      </c>
      <c r="BG7" s="126" t="s">
        <v>55</v>
      </c>
      <c r="BH7" s="127"/>
      <c r="BI7" s="120" t="s">
        <v>43</v>
      </c>
      <c r="BJ7" s="126" t="s">
        <v>55</v>
      </c>
      <c r="BK7" s="127"/>
      <c r="BL7" s="120" t="s">
        <v>43</v>
      </c>
      <c r="BM7" s="126" t="s">
        <v>55</v>
      </c>
      <c r="BN7" s="127"/>
      <c r="BO7" s="120" t="s">
        <v>43</v>
      </c>
      <c r="BP7" s="126" t="s">
        <v>55</v>
      </c>
      <c r="BQ7" s="145"/>
      <c r="BR7" s="145"/>
      <c r="BS7" s="127"/>
      <c r="BT7" s="120" t="s">
        <v>43</v>
      </c>
      <c r="BU7" s="126" t="s">
        <v>55</v>
      </c>
      <c r="BV7" s="127"/>
      <c r="BW7" s="120" t="s">
        <v>43</v>
      </c>
      <c r="BX7" s="126" t="s">
        <v>55</v>
      </c>
      <c r="BY7" s="127"/>
      <c r="BZ7" s="120" t="s">
        <v>43</v>
      </c>
      <c r="CA7" s="126" t="s">
        <v>55</v>
      </c>
      <c r="CB7" s="127"/>
      <c r="CC7" s="120" t="s">
        <v>43</v>
      </c>
      <c r="CD7" s="126" t="s">
        <v>55</v>
      </c>
      <c r="CE7" s="127"/>
      <c r="CF7" s="120" t="s">
        <v>43</v>
      </c>
      <c r="CG7" s="126" t="s">
        <v>55</v>
      </c>
      <c r="CH7" s="127"/>
      <c r="CI7" s="120" t="s">
        <v>43</v>
      </c>
      <c r="CJ7" s="126" t="s">
        <v>55</v>
      </c>
      <c r="CK7" s="127"/>
      <c r="CL7" s="120" t="s">
        <v>43</v>
      </c>
      <c r="CM7" s="126" t="s">
        <v>55</v>
      </c>
      <c r="CN7" s="127"/>
      <c r="CO7" s="120" t="s">
        <v>43</v>
      </c>
      <c r="CP7" s="126" t="s">
        <v>55</v>
      </c>
      <c r="CQ7" s="127"/>
      <c r="CR7" s="120" t="s">
        <v>43</v>
      </c>
      <c r="CS7" s="126" t="s">
        <v>55</v>
      </c>
      <c r="CT7" s="127"/>
      <c r="CU7" s="120" t="s">
        <v>43</v>
      </c>
      <c r="CV7" s="126" t="s">
        <v>55</v>
      </c>
      <c r="CW7" s="127"/>
      <c r="CX7" s="120" t="s">
        <v>43</v>
      </c>
      <c r="CY7" s="126" t="s">
        <v>55</v>
      </c>
      <c r="CZ7" s="127"/>
      <c r="DA7" s="120" t="s">
        <v>43</v>
      </c>
      <c r="DB7" s="126" t="s">
        <v>55</v>
      </c>
      <c r="DC7" s="127"/>
      <c r="DD7" s="120" t="s">
        <v>43</v>
      </c>
      <c r="DE7" s="126" t="s">
        <v>55</v>
      </c>
      <c r="DF7" s="127"/>
      <c r="DG7" s="128" t="s">
        <v>9</v>
      </c>
      <c r="DH7" s="120" t="s">
        <v>43</v>
      </c>
      <c r="DI7" s="126" t="s">
        <v>55</v>
      </c>
      <c r="DJ7" s="127"/>
      <c r="DK7" s="120" t="s">
        <v>43</v>
      </c>
      <c r="DL7" s="126" t="s">
        <v>55</v>
      </c>
      <c r="DM7" s="127"/>
      <c r="DN7" s="120" t="s">
        <v>43</v>
      </c>
      <c r="DO7" s="126" t="s">
        <v>55</v>
      </c>
      <c r="DP7" s="127"/>
      <c r="DQ7" s="120" t="s">
        <v>43</v>
      </c>
      <c r="DR7" s="126" t="s">
        <v>55</v>
      </c>
      <c r="DS7" s="127"/>
      <c r="DT7" s="120" t="s">
        <v>43</v>
      </c>
      <c r="DU7" s="126" t="s">
        <v>55</v>
      </c>
      <c r="DV7" s="127"/>
      <c r="DW7" s="120" t="s">
        <v>43</v>
      </c>
      <c r="DX7" s="126" t="s">
        <v>55</v>
      </c>
      <c r="DY7" s="127"/>
      <c r="DZ7" s="120" t="s">
        <v>43</v>
      </c>
      <c r="EA7" s="146" t="s">
        <v>55</v>
      </c>
      <c r="EB7" s="148"/>
      <c r="EC7" s="257" t="s">
        <v>9</v>
      </c>
      <c r="ED7" s="120" t="s">
        <v>43</v>
      </c>
      <c r="EE7" s="126" t="s">
        <v>55</v>
      </c>
      <c r="EF7" s="127"/>
    </row>
    <row r="8" spans="1:136" s="27" customFormat="1" ht="101.25" customHeight="1" x14ac:dyDescent="0.25">
      <c r="A8" s="217"/>
      <c r="B8" s="217"/>
      <c r="C8" s="223"/>
      <c r="D8" s="89"/>
      <c r="E8" s="223"/>
      <c r="F8" s="12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28"/>
      <c r="DH8" s="12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8"/>
      <c r="ED8" s="12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94" t="s">
        <v>11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95" t="s">
        <v>143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Q2" s="5"/>
      <c r="R2" s="5"/>
      <c r="T2" s="196"/>
      <c r="U2" s="196"/>
      <c r="V2" s="19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5" t="s">
        <v>12</v>
      </c>
      <c r="M3" s="195"/>
      <c r="N3" s="195"/>
      <c r="O3" s="19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15" t="s">
        <v>6</v>
      </c>
      <c r="B4" s="218" t="s">
        <v>10</v>
      </c>
      <c r="C4" s="221" t="s">
        <v>4</v>
      </c>
      <c r="D4" s="221" t="s">
        <v>5</v>
      </c>
      <c r="E4" s="206" t="s">
        <v>13</v>
      </c>
      <c r="F4" s="207"/>
      <c r="G4" s="207"/>
      <c r="H4" s="207"/>
      <c r="I4" s="208"/>
      <c r="J4" s="197" t="s">
        <v>45</v>
      </c>
      <c r="K4" s="198"/>
      <c r="L4" s="198"/>
      <c r="M4" s="198"/>
      <c r="N4" s="199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1"/>
      <c r="DF4" s="186" t="s">
        <v>14</v>
      </c>
      <c r="DG4" s="132" t="s">
        <v>231</v>
      </c>
      <c r="DH4" s="122" t="s">
        <v>3</v>
      </c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257" t="s">
        <v>16</v>
      </c>
      <c r="EA4" s="260" t="s">
        <v>232</v>
      </c>
    </row>
    <row r="5" spans="1:131" s="9" customFormat="1" ht="15" customHeight="1" x14ac:dyDescent="0.3">
      <c r="A5" s="216"/>
      <c r="B5" s="219"/>
      <c r="C5" s="222"/>
      <c r="D5" s="222"/>
      <c r="E5" s="209"/>
      <c r="F5" s="210"/>
      <c r="G5" s="210"/>
      <c r="H5" s="210"/>
      <c r="I5" s="211"/>
      <c r="J5" s="200"/>
      <c r="K5" s="201"/>
      <c r="L5" s="201"/>
      <c r="M5" s="201"/>
      <c r="N5" s="202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6"/>
      <c r="AV5" s="177" t="s">
        <v>2</v>
      </c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23" t="s">
        <v>8</v>
      </c>
      <c r="BL5" s="124"/>
      <c r="BM5" s="124"/>
      <c r="BN5" s="141" t="s">
        <v>18</v>
      </c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78"/>
      <c r="CE5" s="152" t="s">
        <v>0</v>
      </c>
      <c r="CF5" s="153"/>
      <c r="CG5" s="153"/>
      <c r="CH5" s="153"/>
      <c r="CI5" s="153"/>
      <c r="CJ5" s="153"/>
      <c r="CK5" s="153"/>
      <c r="CL5" s="153"/>
      <c r="CM5" s="182"/>
      <c r="CN5" s="141" t="s">
        <v>1</v>
      </c>
      <c r="CO5" s="142"/>
      <c r="CP5" s="142"/>
      <c r="CQ5" s="142"/>
      <c r="CR5" s="142"/>
      <c r="CS5" s="142"/>
      <c r="CT5" s="142"/>
      <c r="CU5" s="142"/>
      <c r="CV5" s="142"/>
      <c r="CW5" s="177" t="s">
        <v>19</v>
      </c>
      <c r="CX5" s="177"/>
      <c r="CY5" s="177"/>
      <c r="CZ5" s="123" t="s">
        <v>20</v>
      </c>
      <c r="DA5" s="124"/>
      <c r="DB5" s="125"/>
      <c r="DC5" s="123" t="s">
        <v>21</v>
      </c>
      <c r="DD5" s="124"/>
      <c r="DE5" s="125"/>
      <c r="DF5" s="186"/>
      <c r="DG5" s="135"/>
      <c r="DH5" s="143"/>
      <c r="DI5" s="143"/>
      <c r="DJ5" s="144"/>
      <c r="DK5" s="144"/>
      <c r="DL5" s="144"/>
      <c r="DM5" s="144"/>
      <c r="DN5" s="123" t="s">
        <v>22</v>
      </c>
      <c r="DO5" s="124"/>
      <c r="DP5" s="125"/>
      <c r="DQ5" s="192"/>
      <c r="DR5" s="193"/>
      <c r="DS5" s="193"/>
      <c r="DT5" s="193"/>
      <c r="DU5" s="193"/>
      <c r="DV5" s="193"/>
      <c r="DW5" s="193"/>
      <c r="DX5" s="193"/>
      <c r="DY5" s="193"/>
      <c r="DZ5" s="259"/>
      <c r="EA5" s="260"/>
    </row>
    <row r="6" spans="1:131" s="9" customFormat="1" ht="119.25" customHeight="1" x14ac:dyDescent="0.3">
      <c r="A6" s="216"/>
      <c r="B6" s="219"/>
      <c r="C6" s="222"/>
      <c r="D6" s="222"/>
      <c r="E6" s="212"/>
      <c r="F6" s="213"/>
      <c r="G6" s="213"/>
      <c r="H6" s="213"/>
      <c r="I6" s="214"/>
      <c r="J6" s="203"/>
      <c r="K6" s="204"/>
      <c r="L6" s="204"/>
      <c r="M6" s="204"/>
      <c r="N6" s="205"/>
      <c r="O6" s="183" t="s">
        <v>23</v>
      </c>
      <c r="P6" s="184"/>
      <c r="Q6" s="184"/>
      <c r="R6" s="184"/>
      <c r="S6" s="185"/>
      <c r="T6" s="156" t="s">
        <v>24</v>
      </c>
      <c r="U6" s="157"/>
      <c r="V6" s="157"/>
      <c r="W6" s="157"/>
      <c r="X6" s="158"/>
      <c r="Y6" s="156" t="s">
        <v>25</v>
      </c>
      <c r="Z6" s="157"/>
      <c r="AA6" s="157"/>
      <c r="AB6" s="157"/>
      <c r="AC6" s="158"/>
      <c r="AD6" s="156" t="s">
        <v>26</v>
      </c>
      <c r="AE6" s="157"/>
      <c r="AF6" s="157"/>
      <c r="AG6" s="157"/>
      <c r="AH6" s="158"/>
      <c r="AI6" s="156" t="s">
        <v>27</v>
      </c>
      <c r="AJ6" s="157"/>
      <c r="AK6" s="157"/>
      <c r="AL6" s="157"/>
      <c r="AM6" s="158"/>
      <c r="AN6" s="156" t="s">
        <v>28</v>
      </c>
      <c r="AO6" s="157"/>
      <c r="AP6" s="157"/>
      <c r="AQ6" s="157"/>
      <c r="AR6" s="158"/>
      <c r="AS6" s="159" t="s">
        <v>29</v>
      </c>
      <c r="AT6" s="159"/>
      <c r="AU6" s="159"/>
      <c r="AV6" s="162" t="s">
        <v>30</v>
      </c>
      <c r="AW6" s="163"/>
      <c r="AX6" s="163"/>
      <c r="AY6" s="162" t="s">
        <v>31</v>
      </c>
      <c r="AZ6" s="163"/>
      <c r="BA6" s="164"/>
      <c r="BB6" s="160" t="s">
        <v>32</v>
      </c>
      <c r="BC6" s="161"/>
      <c r="BD6" s="224"/>
      <c r="BE6" s="160" t="s">
        <v>33</v>
      </c>
      <c r="BF6" s="161"/>
      <c r="BG6" s="161"/>
      <c r="BH6" s="149" t="s">
        <v>34</v>
      </c>
      <c r="BI6" s="150"/>
      <c r="BJ6" s="150"/>
      <c r="BK6" s="129"/>
      <c r="BL6" s="130"/>
      <c r="BM6" s="130"/>
      <c r="BN6" s="187" t="s">
        <v>35</v>
      </c>
      <c r="BO6" s="188"/>
      <c r="BP6" s="188"/>
      <c r="BQ6" s="188"/>
      <c r="BR6" s="189"/>
      <c r="BS6" s="151" t="s">
        <v>36</v>
      </c>
      <c r="BT6" s="151"/>
      <c r="BU6" s="151"/>
      <c r="BV6" s="151" t="s">
        <v>37</v>
      </c>
      <c r="BW6" s="151"/>
      <c r="BX6" s="151"/>
      <c r="BY6" s="151" t="s">
        <v>38</v>
      </c>
      <c r="BZ6" s="151"/>
      <c r="CA6" s="151"/>
      <c r="CB6" s="151" t="s">
        <v>39</v>
      </c>
      <c r="CC6" s="151"/>
      <c r="CD6" s="151"/>
      <c r="CE6" s="151" t="s">
        <v>46</v>
      </c>
      <c r="CF6" s="151"/>
      <c r="CG6" s="151"/>
      <c r="CH6" s="152" t="s">
        <v>47</v>
      </c>
      <c r="CI6" s="153"/>
      <c r="CJ6" s="153"/>
      <c r="CK6" s="151" t="s">
        <v>40</v>
      </c>
      <c r="CL6" s="151"/>
      <c r="CM6" s="151"/>
      <c r="CN6" s="154" t="s">
        <v>41</v>
      </c>
      <c r="CO6" s="155"/>
      <c r="CP6" s="153"/>
      <c r="CQ6" s="151" t="s">
        <v>42</v>
      </c>
      <c r="CR6" s="151"/>
      <c r="CS6" s="151"/>
      <c r="CT6" s="152" t="s">
        <v>48</v>
      </c>
      <c r="CU6" s="153"/>
      <c r="CV6" s="153"/>
      <c r="CW6" s="177"/>
      <c r="CX6" s="177"/>
      <c r="CY6" s="177"/>
      <c r="CZ6" s="129"/>
      <c r="DA6" s="130"/>
      <c r="DB6" s="131"/>
      <c r="DC6" s="129"/>
      <c r="DD6" s="130"/>
      <c r="DE6" s="131"/>
      <c r="DF6" s="186"/>
      <c r="DG6" s="138"/>
      <c r="DH6" s="123" t="s">
        <v>49</v>
      </c>
      <c r="DI6" s="124"/>
      <c r="DJ6" s="125"/>
      <c r="DK6" s="123" t="s">
        <v>50</v>
      </c>
      <c r="DL6" s="124"/>
      <c r="DM6" s="125"/>
      <c r="DN6" s="129"/>
      <c r="DO6" s="130"/>
      <c r="DP6" s="131"/>
      <c r="DQ6" s="123" t="s">
        <v>51</v>
      </c>
      <c r="DR6" s="124"/>
      <c r="DS6" s="125"/>
      <c r="DT6" s="123" t="s">
        <v>52</v>
      </c>
      <c r="DU6" s="124"/>
      <c r="DV6" s="125"/>
      <c r="DW6" s="190" t="s">
        <v>53</v>
      </c>
      <c r="DX6" s="191"/>
      <c r="DY6" s="191"/>
      <c r="DZ6" s="258"/>
      <c r="EA6" s="260"/>
    </row>
    <row r="7" spans="1:131" s="10" customFormat="1" ht="36" customHeight="1" x14ac:dyDescent="0.3">
      <c r="A7" s="216"/>
      <c r="B7" s="219"/>
      <c r="C7" s="222"/>
      <c r="D7" s="222"/>
      <c r="E7" s="120" t="s">
        <v>43</v>
      </c>
      <c r="F7" s="146" t="s">
        <v>55</v>
      </c>
      <c r="G7" s="147"/>
      <c r="H7" s="147"/>
      <c r="I7" s="148"/>
      <c r="J7" s="120" t="s">
        <v>43</v>
      </c>
      <c r="K7" s="146" t="s">
        <v>55</v>
      </c>
      <c r="L7" s="147"/>
      <c r="M7" s="147"/>
      <c r="N7" s="148"/>
      <c r="O7" s="120" t="s">
        <v>43</v>
      </c>
      <c r="P7" s="146" t="s">
        <v>55</v>
      </c>
      <c r="Q7" s="147"/>
      <c r="R7" s="147"/>
      <c r="S7" s="148"/>
      <c r="T7" s="120" t="s">
        <v>43</v>
      </c>
      <c r="U7" s="146" t="s">
        <v>55</v>
      </c>
      <c r="V7" s="147"/>
      <c r="W7" s="147"/>
      <c r="X7" s="148"/>
      <c r="Y7" s="120" t="s">
        <v>43</v>
      </c>
      <c r="Z7" s="146" t="s">
        <v>55</v>
      </c>
      <c r="AA7" s="147"/>
      <c r="AB7" s="147"/>
      <c r="AC7" s="148"/>
      <c r="AD7" s="120" t="s">
        <v>43</v>
      </c>
      <c r="AE7" s="146" t="s">
        <v>55</v>
      </c>
      <c r="AF7" s="147"/>
      <c r="AG7" s="147"/>
      <c r="AH7" s="148"/>
      <c r="AI7" s="120" t="s">
        <v>43</v>
      </c>
      <c r="AJ7" s="146" t="s">
        <v>55</v>
      </c>
      <c r="AK7" s="147"/>
      <c r="AL7" s="147"/>
      <c r="AM7" s="148"/>
      <c r="AN7" s="120" t="s">
        <v>43</v>
      </c>
      <c r="AO7" s="146" t="s">
        <v>55</v>
      </c>
      <c r="AP7" s="147"/>
      <c r="AQ7" s="147"/>
      <c r="AR7" s="148"/>
      <c r="AS7" s="120" t="s">
        <v>43</v>
      </c>
      <c r="AT7" s="126" t="s">
        <v>55</v>
      </c>
      <c r="AU7" s="127"/>
      <c r="AV7" s="120" t="s">
        <v>43</v>
      </c>
      <c r="AW7" s="126" t="s">
        <v>55</v>
      </c>
      <c r="AX7" s="127"/>
      <c r="AY7" s="120" t="s">
        <v>43</v>
      </c>
      <c r="AZ7" s="126" t="s">
        <v>55</v>
      </c>
      <c r="BA7" s="127"/>
      <c r="BB7" s="120" t="s">
        <v>43</v>
      </c>
      <c r="BC7" s="126" t="s">
        <v>55</v>
      </c>
      <c r="BD7" s="127"/>
      <c r="BE7" s="120" t="s">
        <v>43</v>
      </c>
      <c r="BF7" s="126" t="s">
        <v>55</v>
      </c>
      <c r="BG7" s="127"/>
      <c r="BH7" s="120" t="s">
        <v>43</v>
      </c>
      <c r="BI7" s="126" t="s">
        <v>55</v>
      </c>
      <c r="BJ7" s="127"/>
      <c r="BK7" s="120" t="s">
        <v>43</v>
      </c>
      <c r="BL7" s="126" t="s">
        <v>55</v>
      </c>
      <c r="BM7" s="127"/>
      <c r="BN7" s="120" t="s">
        <v>43</v>
      </c>
      <c r="BO7" s="126" t="s">
        <v>55</v>
      </c>
      <c r="BP7" s="145"/>
      <c r="BQ7" s="145"/>
      <c r="BR7" s="127"/>
      <c r="BS7" s="120" t="s">
        <v>43</v>
      </c>
      <c r="BT7" s="126" t="s">
        <v>55</v>
      </c>
      <c r="BU7" s="127"/>
      <c r="BV7" s="120" t="s">
        <v>43</v>
      </c>
      <c r="BW7" s="126" t="s">
        <v>55</v>
      </c>
      <c r="BX7" s="127"/>
      <c r="BY7" s="120" t="s">
        <v>43</v>
      </c>
      <c r="BZ7" s="126" t="s">
        <v>55</v>
      </c>
      <c r="CA7" s="127"/>
      <c r="CB7" s="120" t="s">
        <v>43</v>
      </c>
      <c r="CC7" s="126" t="s">
        <v>55</v>
      </c>
      <c r="CD7" s="127"/>
      <c r="CE7" s="120" t="s">
        <v>43</v>
      </c>
      <c r="CF7" s="126" t="s">
        <v>55</v>
      </c>
      <c r="CG7" s="127"/>
      <c r="CH7" s="120" t="s">
        <v>43</v>
      </c>
      <c r="CI7" s="126" t="s">
        <v>55</v>
      </c>
      <c r="CJ7" s="127"/>
      <c r="CK7" s="120" t="s">
        <v>43</v>
      </c>
      <c r="CL7" s="126" t="s">
        <v>55</v>
      </c>
      <c r="CM7" s="127"/>
      <c r="CN7" s="120" t="s">
        <v>43</v>
      </c>
      <c r="CO7" s="126" t="s">
        <v>55</v>
      </c>
      <c r="CP7" s="127"/>
      <c r="CQ7" s="120" t="s">
        <v>43</v>
      </c>
      <c r="CR7" s="126" t="s">
        <v>55</v>
      </c>
      <c r="CS7" s="127"/>
      <c r="CT7" s="120" t="s">
        <v>43</v>
      </c>
      <c r="CU7" s="126" t="s">
        <v>55</v>
      </c>
      <c r="CV7" s="127"/>
      <c r="CW7" s="120" t="s">
        <v>43</v>
      </c>
      <c r="CX7" s="126" t="s">
        <v>55</v>
      </c>
      <c r="CY7" s="127"/>
      <c r="CZ7" s="120" t="s">
        <v>43</v>
      </c>
      <c r="DA7" s="126" t="s">
        <v>55</v>
      </c>
      <c r="DB7" s="127"/>
      <c r="DC7" s="120" t="s">
        <v>43</v>
      </c>
      <c r="DD7" s="126" t="s">
        <v>55</v>
      </c>
      <c r="DE7" s="127"/>
      <c r="DF7" s="128" t="s">
        <v>9</v>
      </c>
      <c r="DG7" s="120" t="s">
        <v>43</v>
      </c>
      <c r="DH7" s="120" t="s">
        <v>43</v>
      </c>
      <c r="DI7" s="126" t="s">
        <v>55</v>
      </c>
      <c r="DJ7" s="127"/>
      <c r="DK7" s="120" t="s">
        <v>43</v>
      </c>
      <c r="DL7" s="126" t="s">
        <v>55</v>
      </c>
      <c r="DM7" s="127"/>
      <c r="DN7" s="120" t="s">
        <v>43</v>
      </c>
      <c r="DO7" s="126" t="s">
        <v>55</v>
      </c>
      <c r="DP7" s="127"/>
      <c r="DQ7" s="120" t="s">
        <v>43</v>
      </c>
      <c r="DR7" s="126" t="s">
        <v>55</v>
      </c>
      <c r="DS7" s="127"/>
      <c r="DT7" s="120" t="s">
        <v>43</v>
      </c>
      <c r="DU7" s="126" t="s">
        <v>55</v>
      </c>
      <c r="DV7" s="127"/>
      <c r="DW7" s="120" t="s">
        <v>43</v>
      </c>
      <c r="DX7" s="146" t="s">
        <v>55</v>
      </c>
      <c r="DY7" s="148"/>
      <c r="DZ7" s="257" t="s">
        <v>9</v>
      </c>
      <c r="EA7" s="120" t="s">
        <v>43</v>
      </c>
    </row>
    <row r="8" spans="1:131" s="27" customFormat="1" ht="101.25" customHeight="1" x14ac:dyDescent="0.25">
      <c r="A8" s="217"/>
      <c r="B8" s="220"/>
      <c r="C8" s="223"/>
      <c r="D8" s="223"/>
      <c r="E8" s="12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28"/>
      <c r="DG8" s="121"/>
      <c r="DH8" s="121"/>
      <c r="DI8" s="35" t="e">
        <f>#REF!</f>
        <v>#REF!</v>
      </c>
      <c r="DJ8" s="26" t="e">
        <f>#REF!</f>
        <v>#REF!</v>
      </c>
      <c r="DK8" s="121"/>
      <c r="DL8" s="35" t="e">
        <f>DI8</f>
        <v>#REF!</v>
      </c>
      <c r="DM8" s="26" t="e">
        <f>DJ8</f>
        <v>#REF!</v>
      </c>
      <c r="DN8" s="121"/>
      <c r="DO8" s="35" t="e">
        <f>DL8</f>
        <v>#REF!</v>
      </c>
      <c r="DP8" s="26" t="e">
        <f>DM8</f>
        <v>#REF!</v>
      </c>
      <c r="DQ8" s="121"/>
      <c r="DR8" s="35" t="e">
        <f>DO8</f>
        <v>#REF!</v>
      </c>
      <c r="DS8" s="26" t="e">
        <f>DP8</f>
        <v>#REF!</v>
      </c>
      <c r="DT8" s="121"/>
      <c r="DU8" s="35" t="e">
        <f>DR8</f>
        <v>#REF!</v>
      </c>
      <c r="DV8" s="26" t="e">
        <f>DS8</f>
        <v>#REF!</v>
      </c>
      <c r="DW8" s="121"/>
      <c r="DX8" s="35" t="e">
        <f>DU8</f>
        <v>#REF!</v>
      </c>
      <c r="DY8" s="26" t="e">
        <f>DV8</f>
        <v>#REF!</v>
      </c>
      <c r="DZ8" s="258"/>
      <c r="EA8" s="121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1" t="s">
        <v>44</v>
      </c>
      <c r="B82" s="26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94" t="s">
        <v>11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95" t="s">
        <v>143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Q2" s="5"/>
      <c r="R2" s="5"/>
      <c r="T2" s="196"/>
      <c r="U2" s="196"/>
      <c r="V2" s="19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5" t="s">
        <v>12</v>
      </c>
      <c r="M3" s="195"/>
      <c r="N3" s="195"/>
      <c r="O3" s="19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15" t="s">
        <v>6</v>
      </c>
      <c r="B4" s="215" t="s">
        <v>10</v>
      </c>
      <c r="C4" s="221" t="s">
        <v>4</v>
      </c>
      <c r="D4" s="221" t="s">
        <v>5</v>
      </c>
      <c r="E4" s="206" t="s">
        <v>13</v>
      </c>
      <c r="F4" s="207"/>
      <c r="G4" s="207"/>
      <c r="H4" s="207"/>
      <c r="I4" s="208"/>
      <c r="J4" s="197" t="s">
        <v>45</v>
      </c>
      <c r="K4" s="198"/>
      <c r="L4" s="198"/>
      <c r="M4" s="198"/>
      <c r="N4" s="199"/>
      <c r="O4" s="179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1"/>
      <c r="DF4" s="186" t="s">
        <v>14</v>
      </c>
      <c r="DG4" s="132" t="s">
        <v>15</v>
      </c>
      <c r="DH4" s="133"/>
      <c r="DI4" s="134"/>
      <c r="DJ4" s="122" t="s">
        <v>3</v>
      </c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86" t="s">
        <v>16</v>
      </c>
      <c r="EC4" s="165" t="s">
        <v>17</v>
      </c>
      <c r="ED4" s="166"/>
      <c r="EE4" s="167"/>
    </row>
    <row r="5" spans="1:136" s="9" customFormat="1" ht="15" customHeight="1" x14ac:dyDescent="0.3">
      <c r="A5" s="216"/>
      <c r="B5" s="216"/>
      <c r="C5" s="222"/>
      <c r="D5" s="222"/>
      <c r="E5" s="209"/>
      <c r="F5" s="210"/>
      <c r="G5" s="210"/>
      <c r="H5" s="210"/>
      <c r="I5" s="211"/>
      <c r="J5" s="200"/>
      <c r="K5" s="201"/>
      <c r="L5" s="201"/>
      <c r="M5" s="201"/>
      <c r="N5" s="202"/>
      <c r="O5" s="174" t="s">
        <v>7</v>
      </c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6"/>
      <c r="AV5" s="177" t="s">
        <v>2</v>
      </c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23" t="s">
        <v>8</v>
      </c>
      <c r="BL5" s="124"/>
      <c r="BM5" s="124"/>
      <c r="BN5" s="141" t="s">
        <v>18</v>
      </c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78"/>
      <c r="CE5" s="152" t="s">
        <v>0</v>
      </c>
      <c r="CF5" s="153"/>
      <c r="CG5" s="153"/>
      <c r="CH5" s="153"/>
      <c r="CI5" s="153"/>
      <c r="CJ5" s="153"/>
      <c r="CK5" s="153"/>
      <c r="CL5" s="153"/>
      <c r="CM5" s="182"/>
      <c r="CN5" s="141" t="s">
        <v>1</v>
      </c>
      <c r="CO5" s="142"/>
      <c r="CP5" s="142"/>
      <c r="CQ5" s="142"/>
      <c r="CR5" s="142"/>
      <c r="CS5" s="142"/>
      <c r="CT5" s="142"/>
      <c r="CU5" s="142"/>
      <c r="CV5" s="142"/>
      <c r="CW5" s="177" t="s">
        <v>19</v>
      </c>
      <c r="CX5" s="177"/>
      <c r="CY5" s="177"/>
      <c r="CZ5" s="123" t="s">
        <v>20</v>
      </c>
      <c r="DA5" s="124"/>
      <c r="DB5" s="125"/>
      <c r="DC5" s="123" t="s">
        <v>21</v>
      </c>
      <c r="DD5" s="124"/>
      <c r="DE5" s="125"/>
      <c r="DF5" s="186"/>
      <c r="DG5" s="135"/>
      <c r="DH5" s="136"/>
      <c r="DI5" s="137"/>
      <c r="DJ5" s="143"/>
      <c r="DK5" s="143"/>
      <c r="DL5" s="144"/>
      <c r="DM5" s="144"/>
      <c r="DN5" s="144"/>
      <c r="DO5" s="144"/>
      <c r="DP5" s="123" t="s">
        <v>22</v>
      </c>
      <c r="DQ5" s="124"/>
      <c r="DR5" s="125"/>
      <c r="DS5" s="192"/>
      <c r="DT5" s="193"/>
      <c r="DU5" s="193"/>
      <c r="DV5" s="193"/>
      <c r="DW5" s="193"/>
      <c r="DX5" s="193"/>
      <c r="DY5" s="193"/>
      <c r="DZ5" s="193"/>
      <c r="EA5" s="193"/>
      <c r="EB5" s="186"/>
      <c r="EC5" s="168"/>
      <c r="ED5" s="169"/>
      <c r="EE5" s="170"/>
    </row>
    <row r="6" spans="1:136" s="9" customFormat="1" ht="119.25" customHeight="1" x14ac:dyDescent="0.3">
      <c r="A6" s="216"/>
      <c r="B6" s="216"/>
      <c r="C6" s="222"/>
      <c r="D6" s="222"/>
      <c r="E6" s="212"/>
      <c r="F6" s="213"/>
      <c r="G6" s="213"/>
      <c r="H6" s="213"/>
      <c r="I6" s="214"/>
      <c r="J6" s="203"/>
      <c r="K6" s="204"/>
      <c r="L6" s="204"/>
      <c r="M6" s="204"/>
      <c r="N6" s="205"/>
      <c r="O6" s="183" t="s">
        <v>23</v>
      </c>
      <c r="P6" s="184"/>
      <c r="Q6" s="184"/>
      <c r="R6" s="184"/>
      <c r="S6" s="185"/>
      <c r="T6" s="156" t="s">
        <v>24</v>
      </c>
      <c r="U6" s="157"/>
      <c r="V6" s="157"/>
      <c r="W6" s="157"/>
      <c r="X6" s="158"/>
      <c r="Y6" s="156" t="s">
        <v>25</v>
      </c>
      <c r="Z6" s="157"/>
      <c r="AA6" s="157"/>
      <c r="AB6" s="157"/>
      <c r="AC6" s="158"/>
      <c r="AD6" s="156" t="s">
        <v>26</v>
      </c>
      <c r="AE6" s="157"/>
      <c r="AF6" s="157"/>
      <c r="AG6" s="157"/>
      <c r="AH6" s="158"/>
      <c r="AI6" s="156" t="s">
        <v>27</v>
      </c>
      <c r="AJ6" s="157"/>
      <c r="AK6" s="157"/>
      <c r="AL6" s="157"/>
      <c r="AM6" s="158"/>
      <c r="AN6" s="156" t="s">
        <v>28</v>
      </c>
      <c r="AO6" s="157"/>
      <c r="AP6" s="157"/>
      <c r="AQ6" s="157"/>
      <c r="AR6" s="158"/>
      <c r="AS6" s="159" t="s">
        <v>29</v>
      </c>
      <c r="AT6" s="159"/>
      <c r="AU6" s="159"/>
      <c r="AV6" s="162" t="s">
        <v>30</v>
      </c>
      <c r="AW6" s="163"/>
      <c r="AX6" s="163"/>
      <c r="AY6" s="162" t="s">
        <v>31</v>
      </c>
      <c r="AZ6" s="163"/>
      <c r="BA6" s="164"/>
      <c r="BB6" s="160" t="s">
        <v>32</v>
      </c>
      <c r="BC6" s="161"/>
      <c r="BD6" s="224"/>
      <c r="BE6" s="160" t="s">
        <v>33</v>
      </c>
      <c r="BF6" s="161"/>
      <c r="BG6" s="161"/>
      <c r="BH6" s="149" t="s">
        <v>34</v>
      </c>
      <c r="BI6" s="150"/>
      <c r="BJ6" s="150"/>
      <c r="BK6" s="129"/>
      <c r="BL6" s="130"/>
      <c r="BM6" s="130"/>
      <c r="BN6" s="187" t="s">
        <v>35</v>
      </c>
      <c r="BO6" s="188"/>
      <c r="BP6" s="188"/>
      <c r="BQ6" s="188"/>
      <c r="BR6" s="189"/>
      <c r="BS6" s="151" t="s">
        <v>36</v>
      </c>
      <c r="BT6" s="151"/>
      <c r="BU6" s="151"/>
      <c r="BV6" s="151" t="s">
        <v>37</v>
      </c>
      <c r="BW6" s="151"/>
      <c r="BX6" s="151"/>
      <c r="BY6" s="151" t="s">
        <v>38</v>
      </c>
      <c r="BZ6" s="151"/>
      <c r="CA6" s="151"/>
      <c r="CB6" s="151" t="s">
        <v>39</v>
      </c>
      <c r="CC6" s="151"/>
      <c r="CD6" s="151"/>
      <c r="CE6" s="151" t="s">
        <v>46</v>
      </c>
      <c r="CF6" s="151"/>
      <c r="CG6" s="151"/>
      <c r="CH6" s="152" t="s">
        <v>47</v>
      </c>
      <c r="CI6" s="153"/>
      <c r="CJ6" s="153"/>
      <c r="CK6" s="151" t="s">
        <v>40</v>
      </c>
      <c r="CL6" s="151"/>
      <c r="CM6" s="151"/>
      <c r="CN6" s="154" t="s">
        <v>41</v>
      </c>
      <c r="CO6" s="155"/>
      <c r="CP6" s="153"/>
      <c r="CQ6" s="151" t="s">
        <v>42</v>
      </c>
      <c r="CR6" s="151"/>
      <c r="CS6" s="151"/>
      <c r="CT6" s="152" t="s">
        <v>48</v>
      </c>
      <c r="CU6" s="153"/>
      <c r="CV6" s="153"/>
      <c r="CW6" s="177"/>
      <c r="CX6" s="177"/>
      <c r="CY6" s="177"/>
      <c r="CZ6" s="129"/>
      <c r="DA6" s="130"/>
      <c r="DB6" s="131"/>
      <c r="DC6" s="129"/>
      <c r="DD6" s="130"/>
      <c r="DE6" s="131"/>
      <c r="DF6" s="186"/>
      <c r="DG6" s="138"/>
      <c r="DH6" s="139"/>
      <c r="DI6" s="140"/>
      <c r="DJ6" s="123" t="s">
        <v>49</v>
      </c>
      <c r="DK6" s="124"/>
      <c r="DL6" s="125"/>
      <c r="DM6" s="123" t="s">
        <v>50</v>
      </c>
      <c r="DN6" s="124"/>
      <c r="DO6" s="125"/>
      <c r="DP6" s="129"/>
      <c r="DQ6" s="130"/>
      <c r="DR6" s="131"/>
      <c r="DS6" s="123" t="s">
        <v>51</v>
      </c>
      <c r="DT6" s="124"/>
      <c r="DU6" s="125"/>
      <c r="DV6" s="123" t="s">
        <v>52</v>
      </c>
      <c r="DW6" s="124"/>
      <c r="DX6" s="125"/>
      <c r="DY6" s="190" t="s">
        <v>53</v>
      </c>
      <c r="DZ6" s="191"/>
      <c r="EA6" s="191"/>
      <c r="EB6" s="186"/>
      <c r="EC6" s="171"/>
      <c r="ED6" s="172"/>
      <c r="EE6" s="173"/>
    </row>
    <row r="7" spans="1:136" s="10" customFormat="1" ht="36" customHeight="1" x14ac:dyDescent="0.3">
      <c r="A7" s="216"/>
      <c r="B7" s="216"/>
      <c r="C7" s="222"/>
      <c r="D7" s="222"/>
      <c r="E7" s="120" t="s">
        <v>43</v>
      </c>
      <c r="F7" s="146" t="s">
        <v>55</v>
      </c>
      <c r="G7" s="147"/>
      <c r="H7" s="147"/>
      <c r="I7" s="148"/>
      <c r="J7" s="120" t="s">
        <v>43</v>
      </c>
      <c r="K7" s="146" t="s">
        <v>55</v>
      </c>
      <c r="L7" s="147"/>
      <c r="M7" s="147"/>
      <c r="N7" s="148"/>
      <c r="O7" s="120" t="s">
        <v>43</v>
      </c>
      <c r="P7" s="146" t="s">
        <v>55</v>
      </c>
      <c r="Q7" s="147"/>
      <c r="R7" s="147"/>
      <c r="S7" s="148"/>
      <c r="T7" s="120" t="s">
        <v>43</v>
      </c>
      <c r="U7" s="146" t="s">
        <v>55</v>
      </c>
      <c r="V7" s="147"/>
      <c r="W7" s="147"/>
      <c r="X7" s="148"/>
      <c r="Y7" s="120" t="s">
        <v>43</v>
      </c>
      <c r="Z7" s="146" t="s">
        <v>55</v>
      </c>
      <c r="AA7" s="147"/>
      <c r="AB7" s="147"/>
      <c r="AC7" s="148"/>
      <c r="AD7" s="120" t="s">
        <v>43</v>
      </c>
      <c r="AE7" s="146" t="s">
        <v>55</v>
      </c>
      <c r="AF7" s="147"/>
      <c r="AG7" s="147"/>
      <c r="AH7" s="148"/>
      <c r="AI7" s="120" t="s">
        <v>43</v>
      </c>
      <c r="AJ7" s="146" t="s">
        <v>55</v>
      </c>
      <c r="AK7" s="147"/>
      <c r="AL7" s="147"/>
      <c r="AM7" s="148"/>
      <c r="AN7" s="120" t="s">
        <v>43</v>
      </c>
      <c r="AO7" s="146" t="s">
        <v>55</v>
      </c>
      <c r="AP7" s="147"/>
      <c r="AQ7" s="147"/>
      <c r="AR7" s="148"/>
      <c r="AS7" s="120" t="s">
        <v>43</v>
      </c>
      <c r="AT7" s="126" t="s">
        <v>55</v>
      </c>
      <c r="AU7" s="127"/>
      <c r="AV7" s="120" t="s">
        <v>43</v>
      </c>
      <c r="AW7" s="126" t="s">
        <v>55</v>
      </c>
      <c r="AX7" s="127"/>
      <c r="AY7" s="120" t="s">
        <v>43</v>
      </c>
      <c r="AZ7" s="126" t="s">
        <v>55</v>
      </c>
      <c r="BA7" s="127"/>
      <c r="BB7" s="120" t="s">
        <v>43</v>
      </c>
      <c r="BC7" s="126" t="s">
        <v>55</v>
      </c>
      <c r="BD7" s="127"/>
      <c r="BE7" s="120" t="s">
        <v>43</v>
      </c>
      <c r="BF7" s="126" t="s">
        <v>55</v>
      </c>
      <c r="BG7" s="127"/>
      <c r="BH7" s="120" t="s">
        <v>43</v>
      </c>
      <c r="BI7" s="126" t="s">
        <v>55</v>
      </c>
      <c r="BJ7" s="127"/>
      <c r="BK7" s="120" t="s">
        <v>43</v>
      </c>
      <c r="BL7" s="126" t="s">
        <v>55</v>
      </c>
      <c r="BM7" s="127"/>
      <c r="BN7" s="120" t="s">
        <v>43</v>
      </c>
      <c r="BO7" s="126" t="s">
        <v>55</v>
      </c>
      <c r="BP7" s="145"/>
      <c r="BQ7" s="145"/>
      <c r="BR7" s="127"/>
      <c r="BS7" s="120" t="s">
        <v>43</v>
      </c>
      <c r="BT7" s="126" t="s">
        <v>55</v>
      </c>
      <c r="BU7" s="127"/>
      <c r="BV7" s="120" t="s">
        <v>43</v>
      </c>
      <c r="BW7" s="126" t="s">
        <v>55</v>
      </c>
      <c r="BX7" s="127"/>
      <c r="BY7" s="120" t="s">
        <v>43</v>
      </c>
      <c r="BZ7" s="126" t="s">
        <v>55</v>
      </c>
      <c r="CA7" s="127"/>
      <c r="CB7" s="120" t="s">
        <v>43</v>
      </c>
      <c r="CC7" s="126" t="s">
        <v>55</v>
      </c>
      <c r="CD7" s="127"/>
      <c r="CE7" s="120" t="s">
        <v>43</v>
      </c>
      <c r="CF7" s="126" t="s">
        <v>55</v>
      </c>
      <c r="CG7" s="127"/>
      <c r="CH7" s="120" t="s">
        <v>43</v>
      </c>
      <c r="CI7" s="126" t="s">
        <v>55</v>
      </c>
      <c r="CJ7" s="127"/>
      <c r="CK7" s="120" t="s">
        <v>43</v>
      </c>
      <c r="CL7" s="126" t="s">
        <v>55</v>
      </c>
      <c r="CM7" s="127"/>
      <c r="CN7" s="120" t="s">
        <v>43</v>
      </c>
      <c r="CO7" s="126" t="s">
        <v>55</v>
      </c>
      <c r="CP7" s="127"/>
      <c r="CQ7" s="120" t="s">
        <v>43</v>
      </c>
      <c r="CR7" s="126" t="s">
        <v>55</v>
      </c>
      <c r="CS7" s="127"/>
      <c r="CT7" s="120" t="s">
        <v>43</v>
      </c>
      <c r="CU7" s="126" t="s">
        <v>55</v>
      </c>
      <c r="CV7" s="127"/>
      <c r="CW7" s="120" t="s">
        <v>43</v>
      </c>
      <c r="CX7" s="126" t="s">
        <v>55</v>
      </c>
      <c r="CY7" s="127"/>
      <c r="CZ7" s="120" t="s">
        <v>43</v>
      </c>
      <c r="DA7" s="126" t="s">
        <v>55</v>
      </c>
      <c r="DB7" s="127"/>
      <c r="DC7" s="120" t="s">
        <v>43</v>
      </c>
      <c r="DD7" s="126" t="s">
        <v>55</v>
      </c>
      <c r="DE7" s="127"/>
      <c r="DF7" s="128" t="s">
        <v>9</v>
      </c>
      <c r="DG7" s="120" t="s">
        <v>43</v>
      </c>
      <c r="DH7" s="126" t="s">
        <v>55</v>
      </c>
      <c r="DI7" s="127"/>
      <c r="DJ7" s="120" t="s">
        <v>43</v>
      </c>
      <c r="DK7" s="126" t="s">
        <v>55</v>
      </c>
      <c r="DL7" s="127"/>
      <c r="DM7" s="120" t="s">
        <v>43</v>
      </c>
      <c r="DN7" s="126" t="s">
        <v>55</v>
      </c>
      <c r="DO7" s="127"/>
      <c r="DP7" s="120" t="s">
        <v>43</v>
      </c>
      <c r="DQ7" s="126" t="s">
        <v>55</v>
      </c>
      <c r="DR7" s="127"/>
      <c r="DS7" s="120" t="s">
        <v>43</v>
      </c>
      <c r="DT7" s="126" t="s">
        <v>55</v>
      </c>
      <c r="DU7" s="127"/>
      <c r="DV7" s="120" t="s">
        <v>43</v>
      </c>
      <c r="DW7" s="126" t="s">
        <v>55</v>
      </c>
      <c r="DX7" s="127"/>
      <c r="DY7" s="120" t="s">
        <v>43</v>
      </c>
      <c r="DZ7" s="126" t="s">
        <v>55</v>
      </c>
      <c r="EA7" s="127"/>
      <c r="EB7" s="186" t="s">
        <v>9</v>
      </c>
      <c r="EC7" s="120" t="s">
        <v>43</v>
      </c>
      <c r="ED7" s="126" t="s">
        <v>55</v>
      </c>
      <c r="EE7" s="127"/>
    </row>
    <row r="8" spans="1:136" s="27" customFormat="1" ht="101.25" customHeight="1" x14ac:dyDescent="0.25">
      <c r="A8" s="217"/>
      <c r="B8" s="217"/>
      <c r="C8" s="223"/>
      <c r="D8" s="223"/>
      <c r="E8" s="12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28"/>
      <c r="DG8" s="12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86"/>
      <c r="EC8" s="12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18" t="s">
        <v>6</v>
      </c>
      <c r="B2" s="218" t="s">
        <v>10</v>
      </c>
      <c r="C2" s="145"/>
      <c r="D2" s="145"/>
      <c r="E2" s="145"/>
    </row>
    <row r="3" spans="1:5" s="9" customFormat="1" ht="15" customHeight="1" x14ac:dyDescent="0.3">
      <c r="A3" s="219"/>
      <c r="B3" s="219"/>
      <c r="C3" s="145"/>
      <c r="D3" s="145"/>
      <c r="E3" s="145"/>
    </row>
    <row r="4" spans="1:5" s="9" customFormat="1" ht="119.25" customHeight="1" x14ac:dyDescent="0.3">
      <c r="A4" s="219"/>
      <c r="B4" s="219"/>
      <c r="C4" s="265" t="s">
        <v>42</v>
      </c>
      <c r="D4" s="265"/>
      <c r="E4" s="265"/>
    </row>
    <row r="5" spans="1:5" s="10" customFormat="1" ht="36" customHeight="1" x14ac:dyDescent="0.3">
      <c r="A5" s="219"/>
      <c r="B5" s="219"/>
      <c r="C5" s="263" t="s">
        <v>43</v>
      </c>
      <c r="D5" s="126" t="s">
        <v>55</v>
      </c>
      <c r="E5" s="127"/>
    </row>
    <row r="6" spans="1:5" s="27" customFormat="1" ht="101.25" customHeight="1" x14ac:dyDescent="0.25">
      <c r="A6" s="220"/>
      <c r="B6" s="220"/>
      <c r="C6" s="264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2021-02-12T10:41:28Z</cp:lastPrinted>
  <dcterms:created xsi:type="dcterms:W3CDTF">2002-03-15T09:46:46Z</dcterms:created>
  <dcterms:modified xsi:type="dcterms:W3CDTF">2023-06-23T10:14:44Z</dcterms:modified>
</cp:coreProperties>
</file>